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A377836A-F9C6-4FF8-8A72-6E7F77A63E67}" xr6:coauthVersionLast="47" xr6:coauthVersionMax="47" xr10:uidLastSave="{00000000-0000-0000-0000-000000000000}"/>
  <workbookProtection workbookAlgorithmName="SHA-512" workbookHashValue="8oHdQVs7VtVi7YtWx9i5NYVHtYeA9b0EuiKJ8xw/NzdzT5TI4MPlmk6BTgVxFUWl1Gx89f5/50Oh8iGHzGBYKQ==" workbookSaltValue="HSwnHM6crHhI8NQcgQn2Sg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4" i="2"/>
  <c r="P44" i="2"/>
  <c r="AA43" i="2"/>
  <c r="Y43" i="2"/>
  <c r="X43" i="2"/>
  <c r="Z43" i="2" s="1"/>
  <c r="W43" i="2"/>
  <c r="V43" i="2"/>
  <c r="V44" i="2" s="1"/>
  <c r="U43" i="2"/>
  <c r="T43" i="2"/>
  <c r="S43" i="2"/>
  <c r="R43" i="2"/>
  <c r="Q43" i="2"/>
  <c r="P43" i="2"/>
  <c r="O43" i="2"/>
  <c r="N43" i="2"/>
  <c r="N44" i="2" s="1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Y37" i="2"/>
  <c r="X37" i="2"/>
  <c r="X44" i="2" s="1"/>
  <c r="Z44" i="2" s="1"/>
  <c r="W37" i="2"/>
  <c r="W44" i="2" s="1"/>
  <c r="V37" i="2"/>
  <c r="U37" i="2"/>
  <c r="T37" i="2"/>
  <c r="S37" i="2"/>
  <c r="R37" i="2"/>
  <c r="Q37" i="2"/>
  <c r="P37" i="2"/>
  <c r="O37" i="2"/>
  <c r="O44" i="2" s="1"/>
  <c r="N37" i="2"/>
  <c r="M37" i="2"/>
  <c r="L37" i="2"/>
  <c r="K37" i="2"/>
  <c r="J37" i="2"/>
  <c r="I37" i="2"/>
  <c r="I44" i="2" s="1"/>
  <c r="H37" i="2"/>
  <c r="G37" i="2"/>
  <c r="G44" i="2" s="1"/>
  <c r="F37" i="2"/>
  <c r="E37" i="2"/>
  <c r="D37" i="2"/>
  <c r="C37" i="2"/>
  <c r="H26" i="2"/>
  <c r="F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W13" i="2"/>
  <c r="V13" i="2"/>
  <c r="V26" i="2" s="1"/>
  <c r="U13" i="2"/>
  <c r="T13" i="2"/>
  <c r="T26" i="2" s="1"/>
  <c r="S13" i="2"/>
  <c r="S26" i="2" s="1"/>
  <c r="R13" i="2"/>
  <c r="R26" i="2" s="1"/>
  <c r="Q13" i="2"/>
  <c r="Q26" i="2" s="1"/>
  <c r="P13" i="2"/>
  <c r="P26" i="2" s="1"/>
  <c r="O13" i="2"/>
  <c r="N13" i="2"/>
  <c r="N26" i="2" s="1"/>
  <c r="M13" i="2"/>
  <c r="L13" i="2"/>
  <c r="L26" i="2" s="1"/>
  <c r="K13" i="2"/>
  <c r="K26" i="2" s="1"/>
  <c r="J13" i="2"/>
  <c r="J26" i="2" s="1"/>
  <c r="I13" i="2"/>
  <c r="H13" i="2"/>
  <c r="G13" i="2"/>
  <c r="F13" i="2"/>
  <c r="E13" i="2"/>
  <c r="D13" i="2"/>
  <c r="D26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H45" i="3"/>
  <c r="M44" i="3"/>
  <c r="G44" i="3"/>
  <c r="AA43" i="3"/>
  <c r="Z43" i="3"/>
  <c r="Y43" i="3"/>
  <c r="X43" i="3"/>
  <c r="W43" i="3"/>
  <c r="V43" i="3"/>
  <c r="V44" i="3" s="1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L37" i="3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C37" i="3"/>
  <c r="C44" i="3" s="1"/>
  <c r="Y26" i="3"/>
  <c r="N26" i="3"/>
  <c r="I26" i="3"/>
  <c r="AA25" i="3"/>
  <c r="AA26" i="3" s="1"/>
  <c r="AA45" i="3" s="1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Z13" i="3" s="1"/>
  <c r="W13" i="3"/>
  <c r="V13" i="3"/>
  <c r="V26" i="3" s="1"/>
  <c r="U13" i="3"/>
  <c r="U26" i="3" s="1"/>
  <c r="T13" i="3"/>
  <c r="T26" i="3" s="1"/>
  <c r="S13" i="3"/>
  <c r="R13" i="3"/>
  <c r="Q13" i="3"/>
  <c r="Q26" i="3" s="1"/>
  <c r="P13" i="3"/>
  <c r="P26" i="3" s="1"/>
  <c r="P45" i="3" s="1"/>
  <c r="O13" i="3"/>
  <c r="N13" i="3"/>
  <c r="M13" i="3"/>
  <c r="M26" i="3" s="1"/>
  <c r="L13" i="3"/>
  <c r="L26" i="3" s="1"/>
  <c r="K13" i="3"/>
  <c r="K26" i="3" s="1"/>
  <c r="K45" i="3" s="1"/>
  <c r="J13" i="3"/>
  <c r="J26" i="3" s="1"/>
  <c r="J45" i="3" s="1"/>
  <c r="I13" i="3"/>
  <c r="H13" i="3"/>
  <c r="H26" i="3" s="1"/>
  <c r="G13" i="3"/>
  <c r="F13" i="3"/>
  <c r="F26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S44" i="4"/>
  <c r="N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W45" i="4" s="1"/>
  <c r="V37" i="4"/>
  <c r="U37" i="4"/>
  <c r="U44" i="4" s="1"/>
  <c r="T37" i="4"/>
  <c r="S37" i="4"/>
  <c r="R37" i="4"/>
  <c r="Q37" i="4"/>
  <c r="Q44" i="4" s="1"/>
  <c r="P37" i="4"/>
  <c r="O37" i="4"/>
  <c r="O44" i="4" s="1"/>
  <c r="N37" i="4"/>
  <c r="M37" i="4"/>
  <c r="M44" i="4" s="1"/>
  <c r="L37" i="4"/>
  <c r="K37" i="4"/>
  <c r="K44" i="4" s="1"/>
  <c r="J37" i="4"/>
  <c r="I37" i="4"/>
  <c r="I44" i="4" s="1"/>
  <c r="H37" i="4"/>
  <c r="G37" i="4"/>
  <c r="G44" i="4" s="1"/>
  <c r="F37" i="4"/>
  <c r="E37" i="4"/>
  <c r="E44" i="4" s="1"/>
  <c r="D37" i="4"/>
  <c r="C37" i="4"/>
  <c r="C44" i="4" s="1"/>
  <c r="X26" i="4"/>
  <c r="AA25" i="4"/>
  <c r="Y25" i="4"/>
  <c r="X25" i="4"/>
  <c r="W25" i="4"/>
  <c r="W26" i="4" s="1"/>
  <c r="V25" i="4"/>
  <c r="U25" i="4"/>
  <c r="T25" i="4"/>
  <c r="S25" i="4"/>
  <c r="R25" i="4"/>
  <c r="Q25" i="4"/>
  <c r="Q26" i="4" s="1"/>
  <c r="Q45" i="4" s="1"/>
  <c r="P25" i="4"/>
  <c r="O25" i="4"/>
  <c r="O26" i="4" s="1"/>
  <c r="N25" i="4"/>
  <c r="M25" i="4"/>
  <c r="L25" i="4"/>
  <c r="K25" i="4"/>
  <c r="J25" i="4"/>
  <c r="I25" i="4"/>
  <c r="I26" i="4" s="1"/>
  <c r="I45" i="4" s="1"/>
  <c r="H25" i="4"/>
  <c r="G25" i="4"/>
  <c r="G26" i="4" s="1"/>
  <c r="G45" i="4" s="1"/>
  <c r="F25" i="4"/>
  <c r="E25" i="4"/>
  <c r="D25" i="4"/>
  <c r="C25" i="4"/>
  <c r="AA13" i="4"/>
  <c r="AA26" i="4" s="1"/>
  <c r="Y13" i="4"/>
  <c r="X13" i="4"/>
  <c r="Z13" i="4" s="1"/>
  <c r="W13" i="4"/>
  <c r="V13" i="4"/>
  <c r="V26" i="4" s="1"/>
  <c r="U13" i="4"/>
  <c r="T13" i="4"/>
  <c r="T26" i="4" s="1"/>
  <c r="S13" i="4"/>
  <c r="S26" i="4" s="1"/>
  <c r="R13" i="4"/>
  <c r="Q13" i="4"/>
  <c r="P13" i="4"/>
  <c r="P26" i="4" s="1"/>
  <c r="O13" i="4"/>
  <c r="N13" i="4"/>
  <c r="N26" i="4" s="1"/>
  <c r="M13" i="4"/>
  <c r="L13" i="4"/>
  <c r="L26" i="4" s="1"/>
  <c r="K13" i="4"/>
  <c r="K26" i="4" s="1"/>
  <c r="J13" i="4"/>
  <c r="I13" i="4"/>
  <c r="H13" i="4"/>
  <c r="H26" i="4" s="1"/>
  <c r="G13" i="4"/>
  <c r="F13" i="4"/>
  <c r="F26" i="4" s="1"/>
  <c r="E13" i="4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K37" i="5"/>
  <c r="K44" i="5" s="1"/>
  <c r="J37" i="5"/>
  <c r="I37" i="5"/>
  <c r="I44" i="5" s="1"/>
  <c r="H37" i="5"/>
  <c r="H44" i="5" s="1"/>
  <c r="G37" i="5"/>
  <c r="F37" i="5"/>
  <c r="E37" i="5"/>
  <c r="E44" i="5" s="1"/>
  <c r="D37" i="5"/>
  <c r="C37" i="5"/>
  <c r="C44" i="5" s="1"/>
  <c r="AA25" i="5"/>
  <c r="AA26" i="5" s="1"/>
  <c r="Y25" i="5"/>
  <c r="X25" i="5"/>
  <c r="Z25" i="5" s="1"/>
  <c r="W25" i="5"/>
  <c r="V25" i="5"/>
  <c r="U25" i="5"/>
  <c r="T25" i="5"/>
  <c r="S25" i="5"/>
  <c r="S26" i="5" s="1"/>
  <c r="S45" i="5" s="1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V13" i="5"/>
  <c r="V26" i="5" s="1"/>
  <c r="U13" i="5"/>
  <c r="T13" i="5"/>
  <c r="S13" i="5"/>
  <c r="R13" i="5"/>
  <c r="Q13" i="5"/>
  <c r="P13" i="5"/>
  <c r="O13" i="5"/>
  <c r="N13" i="5"/>
  <c r="N26" i="5" s="1"/>
  <c r="M13" i="5"/>
  <c r="L13" i="5"/>
  <c r="L26" i="5" s="1"/>
  <c r="K13" i="5"/>
  <c r="J13" i="5"/>
  <c r="J26" i="5" s="1"/>
  <c r="I13" i="5"/>
  <c r="H13" i="5"/>
  <c r="G13" i="5"/>
  <c r="F13" i="5"/>
  <c r="F26" i="5" s="1"/>
  <c r="E13" i="5"/>
  <c r="D13" i="5"/>
  <c r="D26" i="5" s="1"/>
  <c r="C13" i="5"/>
  <c r="C26" i="5" s="1"/>
  <c r="C45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U44" i="6" s="1"/>
  <c r="T37" i="6"/>
  <c r="S37" i="6"/>
  <c r="S44" i="6" s="1"/>
  <c r="R37" i="6"/>
  <c r="Q37" i="6"/>
  <c r="Q44" i="6" s="1"/>
  <c r="P37" i="6"/>
  <c r="O37" i="6"/>
  <c r="O44" i="6" s="1"/>
  <c r="N37" i="6"/>
  <c r="M37" i="6"/>
  <c r="M44" i="6" s="1"/>
  <c r="L37" i="6"/>
  <c r="K37" i="6"/>
  <c r="K44" i="6" s="1"/>
  <c r="J37" i="6"/>
  <c r="I37" i="6"/>
  <c r="I44" i="6" s="1"/>
  <c r="H37" i="6"/>
  <c r="H44" i="6" s="1"/>
  <c r="G37" i="6"/>
  <c r="G44" i="6" s="1"/>
  <c r="F37" i="6"/>
  <c r="E37" i="6"/>
  <c r="E44" i="6" s="1"/>
  <c r="D37" i="6"/>
  <c r="C37" i="6"/>
  <c r="C44" i="6" s="1"/>
  <c r="AA25" i="6"/>
  <c r="Y25" i="6"/>
  <c r="Z25" i="6" s="1"/>
  <c r="X25" i="6"/>
  <c r="W25" i="6"/>
  <c r="V25" i="6"/>
  <c r="U25" i="6"/>
  <c r="T25" i="6"/>
  <c r="S25" i="6"/>
  <c r="S26" i="6" s="1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Z13" i="6"/>
  <c r="Y13" i="6"/>
  <c r="X13" i="6"/>
  <c r="X26" i="6" s="1"/>
  <c r="W13" i="6"/>
  <c r="V13" i="6"/>
  <c r="U13" i="6"/>
  <c r="T13" i="6"/>
  <c r="T26" i="6" s="1"/>
  <c r="S13" i="6"/>
  <c r="R13" i="6"/>
  <c r="R26" i="6" s="1"/>
  <c r="Q13" i="6"/>
  <c r="P13" i="6"/>
  <c r="P26" i="6" s="1"/>
  <c r="O13" i="6"/>
  <c r="N13" i="6"/>
  <c r="M13" i="6"/>
  <c r="L13" i="6"/>
  <c r="L26" i="6" s="1"/>
  <c r="K13" i="6"/>
  <c r="J13" i="6"/>
  <c r="J26" i="6" s="1"/>
  <c r="I13" i="6"/>
  <c r="I26" i="6" s="1"/>
  <c r="H13" i="6"/>
  <c r="H26" i="6" s="1"/>
  <c r="G13" i="6"/>
  <c r="F13" i="6"/>
  <c r="E13" i="6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L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S37" i="7"/>
  <c r="S44" i="7" s="1"/>
  <c r="R37" i="7"/>
  <c r="Q37" i="7"/>
  <c r="Q44" i="7" s="1"/>
  <c r="P37" i="7"/>
  <c r="P44" i="7" s="1"/>
  <c r="O37" i="7"/>
  <c r="N37" i="7"/>
  <c r="M37" i="7"/>
  <c r="M44" i="7" s="1"/>
  <c r="L37" i="7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C37" i="7"/>
  <c r="C44" i="7" s="1"/>
  <c r="F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V13" i="7"/>
  <c r="V26" i="7" s="1"/>
  <c r="V45" i="7" s="1"/>
  <c r="U13" i="7"/>
  <c r="U26" i="7" s="1"/>
  <c r="U45" i="7" s="1"/>
  <c r="T13" i="7"/>
  <c r="T26" i="7" s="1"/>
  <c r="S13" i="7"/>
  <c r="S26" i="7" s="1"/>
  <c r="S45" i="7" s="1"/>
  <c r="R13" i="7"/>
  <c r="R26" i="7" s="1"/>
  <c r="Q13" i="7"/>
  <c r="Q26" i="7" s="1"/>
  <c r="Q45" i="7" s="1"/>
  <c r="P13" i="7"/>
  <c r="P26" i="7" s="1"/>
  <c r="P45" i="7" s="1"/>
  <c r="O13" i="7"/>
  <c r="N13" i="7"/>
  <c r="N26" i="7" s="1"/>
  <c r="M13" i="7"/>
  <c r="M26" i="7" s="1"/>
  <c r="M45" i="7" s="1"/>
  <c r="L13" i="7"/>
  <c r="K13" i="7"/>
  <c r="K26" i="7" s="1"/>
  <c r="J13" i="7"/>
  <c r="J26" i="7" s="1"/>
  <c r="I13" i="7"/>
  <c r="I26" i="7" s="1"/>
  <c r="H13" i="7"/>
  <c r="H26" i="7" s="1"/>
  <c r="H45" i="7" s="1"/>
  <c r="G13" i="7"/>
  <c r="F13" i="7"/>
  <c r="E13" i="7"/>
  <c r="E26" i="7" s="1"/>
  <c r="E45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L37" i="8"/>
  <c r="K37" i="8"/>
  <c r="K44" i="8" s="1"/>
  <c r="J37" i="8"/>
  <c r="J44" i="8" s="1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G26" i="8"/>
  <c r="AA25" i="8"/>
  <c r="Y25" i="8"/>
  <c r="Y26" i="8" s="1"/>
  <c r="Y4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I26" i="8" s="1"/>
  <c r="I45" i="8" s="1"/>
  <c r="H25" i="8"/>
  <c r="G25" i="8"/>
  <c r="F25" i="8"/>
  <c r="E25" i="8"/>
  <c r="D25" i="8"/>
  <c r="C25" i="8"/>
  <c r="AA13" i="8"/>
  <c r="Z13" i="8"/>
  <c r="Y13" i="8"/>
  <c r="X13" i="8"/>
  <c r="X26" i="8" s="1"/>
  <c r="W13" i="8"/>
  <c r="V13" i="8"/>
  <c r="V26" i="8" s="1"/>
  <c r="U13" i="8"/>
  <c r="T13" i="8"/>
  <c r="S13" i="8"/>
  <c r="R13" i="8"/>
  <c r="R26" i="8" s="1"/>
  <c r="R45" i="8" s="1"/>
  <c r="Q13" i="8"/>
  <c r="P13" i="8"/>
  <c r="P26" i="8" s="1"/>
  <c r="P45" i="8" s="1"/>
  <c r="O13" i="8"/>
  <c r="N13" i="8"/>
  <c r="N26" i="8" s="1"/>
  <c r="M13" i="8"/>
  <c r="L13" i="8"/>
  <c r="K13" i="8"/>
  <c r="J13" i="8"/>
  <c r="J26" i="8" s="1"/>
  <c r="J45" i="8" s="1"/>
  <c r="I13" i="8"/>
  <c r="H13" i="8"/>
  <c r="H26" i="8" s="1"/>
  <c r="G13" i="8"/>
  <c r="F13" i="8"/>
  <c r="F26" i="8" s="1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L37" i="9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AA25" i="9"/>
  <c r="Y25" i="9"/>
  <c r="X25" i="9"/>
  <c r="Z25" i="9" s="1"/>
  <c r="W25" i="9"/>
  <c r="W26" i="9" s="1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G26" i="9" s="1"/>
  <c r="F25" i="9"/>
  <c r="E25" i="9"/>
  <c r="D25" i="9"/>
  <c r="C25" i="9"/>
  <c r="AA13" i="9"/>
  <c r="AA26" i="9" s="1"/>
  <c r="Y13" i="9"/>
  <c r="Y26" i="9" s="1"/>
  <c r="X13" i="9"/>
  <c r="W13" i="9"/>
  <c r="V13" i="9"/>
  <c r="V26" i="9" s="1"/>
  <c r="V45" i="9" s="1"/>
  <c r="U13" i="9"/>
  <c r="T13" i="9"/>
  <c r="T26" i="9" s="1"/>
  <c r="S13" i="9"/>
  <c r="S26" i="9" s="1"/>
  <c r="S45" i="9" s="1"/>
  <c r="R13" i="9"/>
  <c r="Q13" i="9"/>
  <c r="Q26" i="9" s="1"/>
  <c r="P13" i="9"/>
  <c r="O13" i="9"/>
  <c r="O26" i="9" s="1"/>
  <c r="O45" i="9" s="1"/>
  <c r="N13" i="9"/>
  <c r="N26" i="9" s="1"/>
  <c r="M13" i="9"/>
  <c r="L13" i="9"/>
  <c r="K13" i="9"/>
  <c r="K26" i="9" s="1"/>
  <c r="K45" i="9" s="1"/>
  <c r="J13" i="9"/>
  <c r="J26" i="9" s="1"/>
  <c r="I13" i="9"/>
  <c r="I26" i="9" s="1"/>
  <c r="H13" i="9"/>
  <c r="H26" i="9" s="1"/>
  <c r="H45" i="9" s="1"/>
  <c r="G13" i="9"/>
  <c r="F13" i="9"/>
  <c r="F26" i="9" s="1"/>
  <c r="F45" i="9" s="1"/>
  <c r="E13" i="9"/>
  <c r="D13" i="9"/>
  <c r="D26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R26" i="10"/>
  <c r="R45" i="10" s="1"/>
  <c r="AA25" i="10"/>
  <c r="Y25" i="10"/>
  <c r="Y26" i="10" s="1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X26" i="10" s="1"/>
  <c r="Z26" i="10" s="1"/>
  <c r="W13" i="10"/>
  <c r="W26" i="10" s="1"/>
  <c r="W45" i="10" s="1"/>
  <c r="V13" i="10"/>
  <c r="U13" i="10"/>
  <c r="T13" i="10"/>
  <c r="S13" i="10"/>
  <c r="R13" i="10"/>
  <c r="Q13" i="10"/>
  <c r="P13" i="10"/>
  <c r="P26" i="10" s="1"/>
  <c r="P45" i="10" s="1"/>
  <c r="O13" i="10"/>
  <c r="N13" i="10"/>
  <c r="M13" i="10"/>
  <c r="L13" i="10"/>
  <c r="L26" i="10" s="1"/>
  <c r="K13" i="10"/>
  <c r="J13" i="10"/>
  <c r="J26" i="10" s="1"/>
  <c r="J45" i="10" s="1"/>
  <c r="I13" i="10"/>
  <c r="H13" i="10"/>
  <c r="H26" i="10" s="1"/>
  <c r="G13" i="10"/>
  <c r="G26" i="10" s="1"/>
  <c r="G45" i="10" s="1"/>
  <c r="F13" i="10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L44" i="11" s="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D37" i="11"/>
  <c r="C37" i="11"/>
  <c r="C44" i="11" s="1"/>
  <c r="U26" i="11"/>
  <c r="M26" i="11"/>
  <c r="AA25" i="11"/>
  <c r="Y25" i="11"/>
  <c r="X25" i="11"/>
  <c r="W25" i="11"/>
  <c r="V25" i="11"/>
  <c r="U25" i="11"/>
  <c r="T25" i="11"/>
  <c r="S25" i="11"/>
  <c r="R25" i="11"/>
  <c r="Q25" i="11"/>
  <c r="P25" i="11"/>
  <c r="P26" i="11" s="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C26" i="11" s="1"/>
  <c r="C45" i="11" s="1"/>
  <c r="AA13" i="11"/>
  <c r="AA26" i="11" s="1"/>
  <c r="Y13" i="11"/>
  <c r="Z13" i="11" s="1"/>
  <c r="X13" i="11"/>
  <c r="X26" i="11" s="1"/>
  <c r="W13" i="11"/>
  <c r="W26" i="11" s="1"/>
  <c r="V13" i="11"/>
  <c r="U13" i="11"/>
  <c r="T13" i="11"/>
  <c r="T26" i="11" s="1"/>
  <c r="S13" i="11"/>
  <c r="S26" i="11" s="1"/>
  <c r="S45" i="11" s="1"/>
  <c r="R13" i="11"/>
  <c r="R26" i="11" s="1"/>
  <c r="Q13" i="11"/>
  <c r="P13" i="11"/>
  <c r="O13" i="11"/>
  <c r="O26" i="11" s="1"/>
  <c r="N13" i="11"/>
  <c r="M13" i="11"/>
  <c r="L13" i="11"/>
  <c r="L26" i="11" s="1"/>
  <c r="K13" i="11"/>
  <c r="K26" i="11" s="1"/>
  <c r="J13" i="11"/>
  <c r="J26" i="11" s="1"/>
  <c r="I13" i="11"/>
  <c r="H13" i="11"/>
  <c r="H26" i="11" s="1"/>
  <c r="G13" i="11"/>
  <c r="G26" i="11" s="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J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T37" i="12"/>
  <c r="T44" i="12" s="1"/>
  <c r="S37" i="12"/>
  <c r="S44" i="12" s="1"/>
  <c r="R37" i="12"/>
  <c r="R44" i="12" s="1"/>
  <c r="Q37" i="12"/>
  <c r="P37" i="12"/>
  <c r="P44" i="12" s="1"/>
  <c r="O37" i="12"/>
  <c r="N37" i="12"/>
  <c r="N44" i="12" s="1"/>
  <c r="M37" i="12"/>
  <c r="L37" i="12"/>
  <c r="L44" i="12" s="1"/>
  <c r="K37" i="12"/>
  <c r="K44" i="12" s="1"/>
  <c r="J37" i="12"/>
  <c r="I37" i="12"/>
  <c r="I44" i="12" s="1"/>
  <c r="H37" i="12"/>
  <c r="H44" i="12" s="1"/>
  <c r="G37" i="12"/>
  <c r="F37" i="12"/>
  <c r="F44" i="12" s="1"/>
  <c r="E37" i="12"/>
  <c r="D37" i="12"/>
  <c r="D44" i="12" s="1"/>
  <c r="C37" i="12"/>
  <c r="C44" i="12" s="1"/>
  <c r="U26" i="12"/>
  <c r="K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C26" i="12" s="1"/>
  <c r="AA13" i="12"/>
  <c r="AA26" i="12" s="1"/>
  <c r="Z13" i="12"/>
  <c r="Y13" i="12"/>
  <c r="X13" i="12"/>
  <c r="X26" i="12" s="1"/>
  <c r="W13" i="12"/>
  <c r="W26" i="12" s="1"/>
  <c r="V13" i="12"/>
  <c r="U13" i="12"/>
  <c r="T13" i="12"/>
  <c r="T26" i="12" s="1"/>
  <c r="S13" i="12"/>
  <c r="S26" i="12" s="1"/>
  <c r="R13" i="12"/>
  <c r="R26" i="12" s="1"/>
  <c r="Q13" i="12"/>
  <c r="P13" i="12"/>
  <c r="O13" i="12"/>
  <c r="O26" i="12" s="1"/>
  <c r="N13" i="12"/>
  <c r="M13" i="12"/>
  <c r="M26" i="12" s="1"/>
  <c r="L13" i="12"/>
  <c r="L26" i="12" s="1"/>
  <c r="L45" i="12" s="1"/>
  <c r="K13" i="12"/>
  <c r="J13" i="12"/>
  <c r="J26" i="12" s="1"/>
  <c r="I13" i="12"/>
  <c r="H13" i="12"/>
  <c r="H26" i="12" s="1"/>
  <c r="H45" i="12" s="1"/>
  <c r="G13" i="12"/>
  <c r="G26" i="12" s="1"/>
  <c r="F13" i="12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Z44" i="13" s="1"/>
  <c r="Q44" i="13"/>
  <c r="H44" i="13"/>
  <c r="AA43" i="13"/>
  <c r="Z43" i="13"/>
  <c r="Y43" i="13"/>
  <c r="X43" i="13"/>
  <c r="W43" i="13"/>
  <c r="V43" i="13"/>
  <c r="U43" i="13"/>
  <c r="U44" i="13" s="1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E44" i="13" s="1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T37" i="13"/>
  <c r="T44" i="13" s="1"/>
  <c r="S37" i="13"/>
  <c r="S44" i="13" s="1"/>
  <c r="S45" i="13" s="1"/>
  <c r="R37" i="13"/>
  <c r="R44" i="13" s="1"/>
  <c r="Q37" i="13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F44" i="13" s="1"/>
  <c r="E37" i="13"/>
  <c r="D37" i="13"/>
  <c r="D44" i="13" s="1"/>
  <c r="C37" i="13"/>
  <c r="C44" i="13" s="1"/>
  <c r="C45" i="13" s="1"/>
  <c r="S26" i="13"/>
  <c r="K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X13" i="13"/>
  <c r="X26" i="13" s="1"/>
  <c r="X45" i="13" s="1"/>
  <c r="W13" i="13"/>
  <c r="W26" i="13" s="1"/>
  <c r="W45" i="13" s="1"/>
  <c r="V13" i="13"/>
  <c r="U13" i="13"/>
  <c r="U26" i="13" s="1"/>
  <c r="T13" i="13"/>
  <c r="T26" i="13" s="1"/>
  <c r="S13" i="13"/>
  <c r="R13" i="13"/>
  <c r="R26" i="13" s="1"/>
  <c r="Q13" i="13"/>
  <c r="P13" i="13"/>
  <c r="O13" i="13"/>
  <c r="O26" i="13" s="1"/>
  <c r="O45" i="13" s="1"/>
  <c r="N13" i="13"/>
  <c r="M13" i="13"/>
  <c r="M26" i="13" s="1"/>
  <c r="L13" i="13"/>
  <c r="L26" i="13" s="1"/>
  <c r="L45" i="13" s="1"/>
  <c r="K13" i="13"/>
  <c r="J13" i="13"/>
  <c r="J26" i="13" s="1"/>
  <c r="J45" i="13" s="1"/>
  <c r="I13" i="13"/>
  <c r="H13" i="13"/>
  <c r="H26" i="13" s="1"/>
  <c r="H45" i="13" s="1"/>
  <c r="G13" i="13"/>
  <c r="G26" i="13" s="1"/>
  <c r="G45" i="13" s="1"/>
  <c r="F13" i="13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P44" i="14" s="1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Z37" i="14" s="1"/>
  <c r="X37" i="14"/>
  <c r="W37" i="14"/>
  <c r="W44" i="14" s="1"/>
  <c r="V37" i="14"/>
  <c r="U37" i="14"/>
  <c r="U44" i="14" s="1"/>
  <c r="T37" i="14"/>
  <c r="T44" i="14" s="1"/>
  <c r="S37" i="14"/>
  <c r="R37" i="14"/>
  <c r="R44" i="14" s="1"/>
  <c r="Q37" i="14"/>
  <c r="P37" i="14"/>
  <c r="O37" i="14"/>
  <c r="O44" i="14" s="1"/>
  <c r="N37" i="14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E37" i="14"/>
  <c r="D37" i="14"/>
  <c r="D44" i="14" s="1"/>
  <c r="C37" i="14"/>
  <c r="W26" i="14"/>
  <c r="W45" i="14" s="1"/>
  <c r="M26" i="14"/>
  <c r="M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O13" i="14"/>
  <c r="O26" i="14" s="1"/>
  <c r="O45" i="14" s="1"/>
  <c r="N13" i="14"/>
  <c r="M13" i="14"/>
  <c r="L13" i="14"/>
  <c r="K13" i="14"/>
  <c r="K26" i="14" s="1"/>
  <c r="J13" i="14"/>
  <c r="J26" i="14" s="1"/>
  <c r="I13" i="14"/>
  <c r="I26" i="14" s="1"/>
  <c r="H13" i="14"/>
  <c r="G13" i="14"/>
  <c r="G26" i="14" s="1"/>
  <c r="G45" i="14" s="1"/>
  <c r="F13" i="14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H44" i="15"/>
  <c r="AA43" i="15"/>
  <c r="Z43" i="15"/>
  <c r="Y43" i="15"/>
  <c r="X43" i="15"/>
  <c r="W43" i="15"/>
  <c r="V43" i="15"/>
  <c r="U43" i="15"/>
  <c r="U44" i="15" s="1"/>
  <c r="T43" i="15"/>
  <c r="S43" i="15"/>
  <c r="R43" i="15"/>
  <c r="Q43" i="15"/>
  <c r="P43" i="15"/>
  <c r="O43" i="15"/>
  <c r="N43" i="15"/>
  <c r="M43" i="15"/>
  <c r="M44" i="15" s="1"/>
  <c r="L43" i="15"/>
  <c r="K43" i="15"/>
  <c r="J43" i="15"/>
  <c r="I43" i="15"/>
  <c r="H43" i="15"/>
  <c r="G43" i="15"/>
  <c r="F43" i="15"/>
  <c r="E43" i="15"/>
  <c r="E44" i="15" s="1"/>
  <c r="D43" i="15"/>
  <c r="C43" i="15"/>
  <c r="AA37" i="15"/>
  <c r="AA44" i="15" s="1"/>
  <c r="Y37" i="15"/>
  <c r="X37" i="15"/>
  <c r="Z37" i="15" s="1"/>
  <c r="W37" i="15"/>
  <c r="V37" i="15"/>
  <c r="V44" i="15" s="1"/>
  <c r="U37" i="15"/>
  <c r="T37" i="15"/>
  <c r="T44" i="15" s="1"/>
  <c r="S37" i="15"/>
  <c r="S44" i="15" s="1"/>
  <c r="R37" i="15"/>
  <c r="Q37" i="15"/>
  <c r="P37" i="15"/>
  <c r="P44" i="15" s="1"/>
  <c r="O37" i="15"/>
  <c r="O44" i="15" s="1"/>
  <c r="N37" i="15"/>
  <c r="N44" i="15" s="1"/>
  <c r="M37" i="15"/>
  <c r="L37" i="15"/>
  <c r="L44" i="15" s="1"/>
  <c r="L45" i="15" s="1"/>
  <c r="K37" i="15"/>
  <c r="K44" i="15" s="1"/>
  <c r="J37" i="15"/>
  <c r="I37" i="15"/>
  <c r="H37" i="15"/>
  <c r="G37" i="15"/>
  <c r="G44" i="15" s="1"/>
  <c r="F37" i="15"/>
  <c r="F44" i="15" s="1"/>
  <c r="E37" i="15"/>
  <c r="D37" i="15"/>
  <c r="D44" i="15" s="1"/>
  <c r="C37" i="15"/>
  <c r="C44" i="15" s="1"/>
  <c r="D26" i="15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W26" i="15" s="1"/>
  <c r="V13" i="15"/>
  <c r="U13" i="15"/>
  <c r="U26" i="15" s="1"/>
  <c r="T13" i="15"/>
  <c r="T26" i="15" s="1"/>
  <c r="S13" i="15"/>
  <c r="S26" i="15" s="1"/>
  <c r="R13" i="15"/>
  <c r="Q13" i="15"/>
  <c r="P13" i="15"/>
  <c r="P26" i="15" s="1"/>
  <c r="O13" i="15"/>
  <c r="O26" i="15" s="1"/>
  <c r="O45" i="15" s="1"/>
  <c r="N13" i="15"/>
  <c r="M13" i="15"/>
  <c r="L13" i="15"/>
  <c r="L26" i="15" s="1"/>
  <c r="K13" i="15"/>
  <c r="K26" i="15" s="1"/>
  <c r="J13" i="15"/>
  <c r="I13" i="15"/>
  <c r="I26" i="15" s="1"/>
  <c r="H13" i="15"/>
  <c r="H26" i="15" s="1"/>
  <c r="G13" i="15"/>
  <c r="G26" i="15" s="1"/>
  <c r="G45" i="15" s="1"/>
  <c r="F13" i="15"/>
  <c r="E13" i="15"/>
  <c r="E26" i="15" s="1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N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T26" i="16"/>
  <c r="M26" i="16"/>
  <c r="M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W26" i="16" s="1"/>
  <c r="W45" i="16" s="1"/>
  <c r="V13" i="16"/>
  <c r="U13" i="16"/>
  <c r="U26" i="16" s="1"/>
  <c r="U45" i="16" s="1"/>
  <c r="T13" i="16"/>
  <c r="S13" i="16"/>
  <c r="S26" i="16" s="1"/>
  <c r="R13" i="16"/>
  <c r="R26" i="16" s="1"/>
  <c r="R45" i="16" s="1"/>
  <c r="Q13" i="16"/>
  <c r="Q26" i="16" s="1"/>
  <c r="P13" i="16"/>
  <c r="P26" i="16" s="1"/>
  <c r="O13" i="16"/>
  <c r="O26" i="16" s="1"/>
  <c r="O45" i="16" s="1"/>
  <c r="N13" i="16"/>
  <c r="N26" i="16" s="1"/>
  <c r="N45" i="16" s="1"/>
  <c r="M13" i="16"/>
  <c r="L13" i="16"/>
  <c r="L26" i="16" s="1"/>
  <c r="K13" i="16"/>
  <c r="K26" i="16" s="1"/>
  <c r="K45" i="16" s="1"/>
  <c r="J13" i="16"/>
  <c r="J26" i="16" s="1"/>
  <c r="I13" i="16"/>
  <c r="I26" i="16" s="1"/>
  <c r="I45" i="16" s="1"/>
  <c r="H13" i="16"/>
  <c r="H26" i="16" s="1"/>
  <c r="G13" i="16"/>
  <c r="G26" i="16" s="1"/>
  <c r="G45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J45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U26" i="17"/>
  <c r="U45" i="17" s="1"/>
  <c r="M26" i="17"/>
  <c r="M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W45" i="17" s="1"/>
  <c r="V13" i="17"/>
  <c r="U13" i="17"/>
  <c r="T13" i="17"/>
  <c r="T26" i="17" s="1"/>
  <c r="S13" i="17"/>
  <c r="S26" i="17" s="1"/>
  <c r="S45" i="17" s="1"/>
  <c r="R13" i="17"/>
  <c r="R26" i="17" s="1"/>
  <c r="R45" i="17" s="1"/>
  <c r="Q13" i="17"/>
  <c r="Q26" i="17" s="1"/>
  <c r="P13" i="17"/>
  <c r="P26" i="17" s="1"/>
  <c r="P45" i="17" s="1"/>
  <c r="O13" i="17"/>
  <c r="O26" i="17" s="1"/>
  <c r="O45" i="17" s="1"/>
  <c r="N13" i="17"/>
  <c r="M13" i="17"/>
  <c r="L13" i="17"/>
  <c r="L26" i="17" s="1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G45" i="17" s="1"/>
  <c r="F13" i="17"/>
  <c r="E13" i="17"/>
  <c r="E26" i="17" s="1"/>
  <c r="E45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C44" i="18"/>
  <c r="AA43" i="18"/>
  <c r="AA44" i="18" s="1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U37" i="18"/>
  <c r="U44" i="18" s="1"/>
  <c r="T37" i="18"/>
  <c r="T44" i="18" s="1"/>
  <c r="T45" i="18" s="1"/>
  <c r="S37" i="18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V26" i="18"/>
  <c r="V45" i="18" s="1"/>
  <c r="L26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D26" i="18" s="1"/>
  <c r="D45" i="18" s="1"/>
  <c r="C25" i="18"/>
  <c r="AA13" i="18"/>
  <c r="AA26" i="18" s="1"/>
  <c r="Y13" i="18"/>
  <c r="X13" i="18"/>
  <c r="W13" i="18"/>
  <c r="V13" i="18"/>
  <c r="U13" i="18"/>
  <c r="U26" i="18" s="1"/>
  <c r="T13" i="18"/>
  <c r="T26" i="18" s="1"/>
  <c r="S13" i="18"/>
  <c r="S26" i="18" s="1"/>
  <c r="R13" i="18"/>
  <c r="R26" i="18" s="1"/>
  <c r="Q13" i="18"/>
  <c r="P13" i="18"/>
  <c r="P26" i="18" s="1"/>
  <c r="P45" i="18" s="1"/>
  <c r="O13" i="18"/>
  <c r="N13" i="18"/>
  <c r="M13" i="18"/>
  <c r="M26" i="18" s="1"/>
  <c r="L13" i="18"/>
  <c r="K13" i="18"/>
  <c r="K26" i="18" s="1"/>
  <c r="J13" i="18"/>
  <c r="J26" i="18" s="1"/>
  <c r="I13" i="18"/>
  <c r="I26" i="18" s="1"/>
  <c r="I45" i="18" s="1"/>
  <c r="H13" i="18"/>
  <c r="H26" i="18" s="1"/>
  <c r="H45" i="18" s="1"/>
  <c r="G13" i="18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R44" i="19"/>
  <c r="AA43" i="19"/>
  <c r="AA44" i="19" s="1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AA25" i="19"/>
  <c r="Y25" i="19"/>
  <c r="X25" i="19"/>
  <c r="Z25" i="19" s="1"/>
  <c r="W25" i="19"/>
  <c r="V25" i="19"/>
  <c r="U25" i="19"/>
  <c r="T25" i="19"/>
  <c r="T26" i="19" s="1"/>
  <c r="S25" i="19"/>
  <c r="R25" i="19"/>
  <c r="Q25" i="19"/>
  <c r="Q26" i="19" s="1"/>
  <c r="Q45" i="19" s="1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D26" i="19" s="1"/>
  <c r="C25" i="19"/>
  <c r="AA13" i="19"/>
  <c r="AA26" i="19" s="1"/>
  <c r="Z13" i="19"/>
  <c r="Y13" i="19"/>
  <c r="X13" i="19"/>
  <c r="X26" i="19" s="1"/>
  <c r="W13" i="19"/>
  <c r="W26" i="19" s="1"/>
  <c r="W45" i="19" s="1"/>
  <c r="V13" i="19"/>
  <c r="U13" i="19"/>
  <c r="U26" i="19" s="1"/>
  <c r="T13" i="19"/>
  <c r="S13" i="19"/>
  <c r="S26" i="19" s="1"/>
  <c r="R13" i="19"/>
  <c r="Q13" i="19"/>
  <c r="P13" i="19"/>
  <c r="P26" i="19" s="1"/>
  <c r="O13" i="19"/>
  <c r="O26" i="19" s="1"/>
  <c r="O45" i="19" s="1"/>
  <c r="N13" i="19"/>
  <c r="M13" i="19"/>
  <c r="M26" i="19" s="1"/>
  <c r="L13" i="19"/>
  <c r="K13" i="19"/>
  <c r="K26" i="19" s="1"/>
  <c r="J13" i="19"/>
  <c r="I13" i="19"/>
  <c r="H13" i="19"/>
  <c r="H26" i="19" s="1"/>
  <c r="G13" i="19"/>
  <c r="G26" i="19" s="1"/>
  <c r="G45" i="19" s="1"/>
  <c r="F13" i="19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I44" i="20"/>
  <c r="AA43" i="20"/>
  <c r="AA44" i="20" s="1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J37" i="20"/>
  <c r="J44" i="20" s="1"/>
  <c r="I37" i="20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M26" i="20"/>
  <c r="I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W26" i="20" s="1"/>
  <c r="W45" i="20" s="1"/>
  <c r="V13" i="20"/>
  <c r="V26" i="20" s="1"/>
  <c r="V45" i="20" s="1"/>
  <c r="U13" i="20"/>
  <c r="U26" i="20" s="1"/>
  <c r="U45" i="20" s="1"/>
  <c r="T13" i="20"/>
  <c r="T26" i="20" s="1"/>
  <c r="S13" i="20"/>
  <c r="S26" i="20" s="1"/>
  <c r="R13" i="20"/>
  <c r="R26" i="20" s="1"/>
  <c r="Q13" i="20"/>
  <c r="P13" i="20"/>
  <c r="P26" i="20" s="1"/>
  <c r="O13" i="20"/>
  <c r="O26" i="20" s="1"/>
  <c r="O45" i="20" s="1"/>
  <c r="N13" i="20"/>
  <c r="M13" i="20"/>
  <c r="L13" i="20"/>
  <c r="L26" i="20" s="1"/>
  <c r="L45" i="20" s="1"/>
  <c r="K13" i="20"/>
  <c r="K26" i="20" s="1"/>
  <c r="J13" i="20"/>
  <c r="J26" i="20" s="1"/>
  <c r="I13" i="20"/>
  <c r="H13" i="20"/>
  <c r="H26" i="20" s="1"/>
  <c r="G13" i="20"/>
  <c r="G26" i="20" s="1"/>
  <c r="G45" i="20" s="1"/>
  <c r="F13" i="20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AA43" i="21"/>
  <c r="AA44" i="21" s="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X26" i="21"/>
  <c r="E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Z13" i="21" s="1"/>
  <c r="W13" i="21"/>
  <c r="W26" i="21" s="1"/>
  <c r="W45" i="21" s="1"/>
  <c r="V13" i="21"/>
  <c r="U13" i="21"/>
  <c r="U26" i="21" s="1"/>
  <c r="T13" i="21"/>
  <c r="T26" i="21" s="1"/>
  <c r="S13" i="21"/>
  <c r="R13" i="21"/>
  <c r="Q13" i="21"/>
  <c r="P13" i="21"/>
  <c r="P26" i="21" s="1"/>
  <c r="P45" i="21" s="1"/>
  <c r="O13" i="21"/>
  <c r="O26" i="21" s="1"/>
  <c r="O45" i="21" s="1"/>
  <c r="N13" i="21"/>
  <c r="M13" i="21"/>
  <c r="M26" i="21" s="1"/>
  <c r="L13" i="21"/>
  <c r="L26" i="21" s="1"/>
  <c r="K13" i="21"/>
  <c r="J13" i="21"/>
  <c r="I13" i="21"/>
  <c r="H13" i="21"/>
  <c r="H26" i="21" s="1"/>
  <c r="H45" i="21" s="1"/>
  <c r="G13" i="21"/>
  <c r="G26" i="21" s="1"/>
  <c r="G45" i="21" s="1"/>
  <c r="F13" i="2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N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Y26" i="22"/>
  <c r="P26" i="22"/>
  <c r="P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V13" i="22"/>
  <c r="V26" i="22" s="1"/>
  <c r="V45" i="22" s="1"/>
  <c r="U13" i="22"/>
  <c r="U26" i="22" s="1"/>
  <c r="T13" i="22"/>
  <c r="T26" i="22" s="1"/>
  <c r="T45" i="22" s="1"/>
  <c r="S13" i="22"/>
  <c r="S26" i="22" s="1"/>
  <c r="R13" i="22"/>
  <c r="Q13" i="22"/>
  <c r="Q26" i="22" s="1"/>
  <c r="P13" i="22"/>
  <c r="O13" i="22"/>
  <c r="N13" i="22"/>
  <c r="N26" i="22" s="1"/>
  <c r="N45" i="22" s="1"/>
  <c r="M13" i="22"/>
  <c r="L13" i="22"/>
  <c r="L26" i="22" s="1"/>
  <c r="K13" i="22"/>
  <c r="K26" i="22" s="1"/>
  <c r="J13" i="22"/>
  <c r="J26" i="22" s="1"/>
  <c r="I13" i="22"/>
  <c r="I26" i="22" s="1"/>
  <c r="H13" i="22"/>
  <c r="H26" i="22" s="1"/>
  <c r="H45" i="22" s="1"/>
  <c r="G13" i="22"/>
  <c r="F13" i="22"/>
  <c r="F26" i="22" s="1"/>
  <c r="E13" i="22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N37" i="23"/>
  <c r="M37" i="23"/>
  <c r="M44" i="23" s="1"/>
  <c r="L37" i="23"/>
  <c r="L44" i="23" s="1"/>
  <c r="K37" i="23"/>
  <c r="K44" i="23" s="1"/>
  <c r="J37" i="23"/>
  <c r="I37" i="23"/>
  <c r="I44" i="23" s="1"/>
  <c r="H37" i="23"/>
  <c r="G37" i="23"/>
  <c r="F37" i="23"/>
  <c r="F44" i="23" s="1"/>
  <c r="E37" i="23"/>
  <c r="E44" i="23" s="1"/>
  <c r="D37" i="23"/>
  <c r="D44" i="23" s="1"/>
  <c r="C37" i="23"/>
  <c r="C44" i="23" s="1"/>
  <c r="Q26" i="23"/>
  <c r="Q45" i="23" s="1"/>
  <c r="I26" i="23"/>
  <c r="I45" i="23" s="1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W13" i="23"/>
  <c r="W26" i="23" s="1"/>
  <c r="V13" i="23"/>
  <c r="V26" i="23" s="1"/>
  <c r="U13" i="23"/>
  <c r="T13" i="23"/>
  <c r="T26" i="23" s="1"/>
  <c r="T45" i="23" s="1"/>
  <c r="S13" i="23"/>
  <c r="S26" i="23" s="1"/>
  <c r="R13" i="23"/>
  <c r="Q13" i="23"/>
  <c r="P13" i="23"/>
  <c r="P26" i="23" s="1"/>
  <c r="O13" i="23"/>
  <c r="O26" i="23" s="1"/>
  <c r="N13" i="23"/>
  <c r="N26" i="23" s="1"/>
  <c r="M13" i="23"/>
  <c r="L13" i="23"/>
  <c r="L26" i="23" s="1"/>
  <c r="L45" i="23" s="1"/>
  <c r="K13" i="23"/>
  <c r="K26" i="23" s="1"/>
  <c r="J13" i="23"/>
  <c r="I13" i="23"/>
  <c r="H13" i="23"/>
  <c r="H26" i="23" s="1"/>
  <c r="G13" i="23"/>
  <c r="G26" i="23" s="1"/>
  <c r="F13" i="23"/>
  <c r="F26" i="23" s="1"/>
  <c r="F45" i="23" s="1"/>
  <c r="E13" i="23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V44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V37" i="24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Y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W13" i="24"/>
  <c r="W26" i="24" s="1"/>
  <c r="V13" i="24"/>
  <c r="V26" i="24" s="1"/>
  <c r="U13" i="24"/>
  <c r="T13" i="24"/>
  <c r="T26" i="24" s="1"/>
  <c r="S13" i="24"/>
  <c r="S26" i="24" s="1"/>
  <c r="R13" i="24"/>
  <c r="R26" i="24" s="1"/>
  <c r="Q13" i="24"/>
  <c r="Q26" i="24" s="1"/>
  <c r="Q45" i="24" s="1"/>
  <c r="P13" i="24"/>
  <c r="O13" i="24"/>
  <c r="O26" i="24" s="1"/>
  <c r="N13" i="24"/>
  <c r="N26" i="24" s="1"/>
  <c r="M13" i="24"/>
  <c r="L13" i="24"/>
  <c r="L26" i="24" s="1"/>
  <c r="K13" i="24"/>
  <c r="K26" i="24" s="1"/>
  <c r="K45" i="24" s="1"/>
  <c r="J13" i="24"/>
  <c r="I13" i="24"/>
  <c r="I26" i="24" s="1"/>
  <c r="H13" i="24"/>
  <c r="H26" i="24" s="1"/>
  <c r="H45" i="24" s="1"/>
  <c r="G13" i="24"/>
  <c r="G26" i="24" s="1"/>
  <c r="F13" i="24"/>
  <c r="F26" i="24" s="1"/>
  <c r="E13" i="24"/>
  <c r="D13" i="24"/>
  <c r="D26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I44" i="25"/>
  <c r="F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K37" i="25"/>
  <c r="K44" i="25" s="1"/>
  <c r="J37" i="25"/>
  <c r="I37" i="25"/>
  <c r="H37" i="25"/>
  <c r="H44" i="25" s="1"/>
  <c r="G37" i="25"/>
  <c r="G44" i="25" s="1"/>
  <c r="F37" i="25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W13" i="25"/>
  <c r="W26" i="25" s="1"/>
  <c r="V13" i="25"/>
  <c r="V26" i="25" s="1"/>
  <c r="U13" i="25"/>
  <c r="T13" i="25"/>
  <c r="T26" i="25" s="1"/>
  <c r="S13" i="25"/>
  <c r="S26" i="25" s="1"/>
  <c r="S45" i="25" s="1"/>
  <c r="R13" i="25"/>
  <c r="Q13" i="25"/>
  <c r="Q26" i="25" s="1"/>
  <c r="P13" i="25"/>
  <c r="P26" i="25" s="1"/>
  <c r="P45" i="25" s="1"/>
  <c r="O13" i="25"/>
  <c r="O26" i="25" s="1"/>
  <c r="N13" i="25"/>
  <c r="N26" i="25" s="1"/>
  <c r="N45" i="25" s="1"/>
  <c r="M13" i="25"/>
  <c r="L13" i="25"/>
  <c r="L26" i="25" s="1"/>
  <c r="K13" i="25"/>
  <c r="K26" i="25" s="1"/>
  <c r="K45" i="25" s="1"/>
  <c r="J13" i="25"/>
  <c r="I13" i="25"/>
  <c r="I26" i="25" s="1"/>
  <c r="H13" i="25"/>
  <c r="H26" i="25" s="1"/>
  <c r="H45" i="25" s="1"/>
  <c r="G13" i="25"/>
  <c r="G26" i="25" s="1"/>
  <c r="F13" i="25"/>
  <c r="F26" i="25" s="1"/>
  <c r="E13" i="25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F37" i="26"/>
  <c r="F44" i="26" s="1"/>
  <c r="E37" i="26"/>
  <c r="E44" i="26" s="1"/>
  <c r="D37" i="26"/>
  <c r="D44" i="26" s="1"/>
  <c r="C37" i="26"/>
  <c r="C44" i="26" s="1"/>
  <c r="Y26" i="26"/>
  <c r="Y45" i="26" s="1"/>
  <c r="L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W13" i="26"/>
  <c r="W26" i="26" s="1"/>
  <c r="V13" i="26"/>
  <c r="V26" i="26" s="1"/>
  <c r="U13" i="26"/>
  <c r="U26" i="26" s="1"/>
  <c r="U45" i="26" s="1"/>
  <c r="T13" i="26"/>
  <c r="T26" i="26" s="1"/>
  <c r="S13" i="26"/>
  <c r="S26" i="26" s="1"/>
  <c r="S45" i="26" s="1"/>
  <c r="R13" i="26"/>
  <c r="Q13" i="26"/>
  <c r="Q26" i="26" s="1"/>
  <c r="P13" i="26"/>
  <c r="P26" i="26" s="1"/>
  <c r="P45" i="26" s="1"/>
  <c r="O13" i="26"/>
  <c r="O26" i="26" s="1"/>
  <c r="N13" i="26"/>
  <c r="N26" i="26" s="1"/>
  <c r="M13" i="26"/>
  <c r="M26" i="26" s="1"/>
  <c r="M45" i="26" s="1"/>
  <c r="L13" i="26"/>
  <c r="K13" i="26"/>
  <c r="K26" i="26" s="1"/>
  <c r="K45" i="26" s="1"/>
  <c r="J13" i="26"/>
  <c r="I13" i="26"/>
  <c r="I26" i="26" s="1"/>
  <c r="I45" i="26" s="1"/>
  <c r="H13" i="26"/>
  <c r="H26" i="26" s="1"/>
  <c r="H45" i="26" s="1"/>
  <c r="G13" i="26"/>
  <c r="G26" i="26" s="1"/>
  <c r="F13" i="26"/>
  <c r="F26" i="26" s="1"/>
  <c r="E13" i="26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P37" i="27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H37" i="27"/>
  <c r="G37" i="27"/>
  <c r="G44" i="27" s="1"/>
  <c r="F37" i="27"/>
  <c r="F44" i="27" s="1"/>
  <c r="E37" i="27"/>
  <c r="E44" i="27" s="1"/>
  <c r="D37" i="27"/>
  <c r="D44" i="27" s="1"/>
  <c r="C37" i="27"/>
  <c r="C44" i="27" s="1"/>
  <c r="Y26" i="27"/>
  <c r="Q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X26" i="27" s="1"/>
  <c r="W13" i="27"/>
  <c r="W26" i="27" s="1"/>
  <c r="V13" i="27"/>
  <c r="V26" i="27" s="1"/>
  <c r="U13" i="27"/>
  <c r="U26" i="27" s="1"/>
  <c r="U45" i="27" s="1"/>
  <c r="T13" i="27"/>
  <c r="T26" i="27" s="1"/>
  <c r="T45" i="27" s="1"/>
  <c r="S13" i="27"/>
  <c r="S26" i="27" s="1"/>
  <c r="S45" i="27" s="1"/>
  <c r="R13" i="27"/>
  <c r="R26" i="27" s="1"/>
  <c r="Q13" i="27"/>
  <c r="P13" i="27"/>
  <c r="P26" i="27" s="1"/>
  <c r="O13" i="27"/>
  <c r="O26" i="27" s="1"/>
  <c r="O45" i="27" s="1"/>
  <c r="N13" i="27"/>
  <c r="N26" i="27" s="1"/>
  <c r="M13" i="27"/>
  <c r="M26" i="27" s="1"/>
  <c r="M45" i="27" s="1"/>
  <c r="L13" i="27"/>
  <c r="L26" i="27" s="1"/>
  <c r="L45" i="27" s="1"/>
  <c r="K13" i="27"/>
  <c r="K26" i="27" s="1"/>
  <c r="K45" i="27" s="1"/>
  <c r="J13" i="27"/>
  <c r="I13" i="27"/>
  <c r="I26" i="27" s="1"/>
  <c r="H13" i="27"/>
  <c r="H26" i="27" s="1"/>
  <c r="G13" i="27"/>
  <c r="G26" i="27" s="1"/>
  <c r="F13" i="27"/>
  <c r="F26" i="27" s="1"/>
  <c r="F45" i="27" s="1"/>
  <c r="E13" i="27"/>
  <c r="E26" i="27" s="1"/>
  <c r="E45" i="27" s="1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H44" i="28"/>
  <c r="AA43" i="28"/>
  <c r="Y43" i="28"/>
  <c r="X43" i="28"/>
  <c r="Z43" i="28" s="1"/>
  <c r="W43" i="28"/>
  <c r="W44" i="28" s="1"/>
  <c r="V43" i="28"/>
  <c r="U43" i="28"/>
  <c r="T43" i="28"/>
  <c r="S43" i="28"/>
  <c r="R43" i="28"/>
  <c r="Q43" i="28"/>
  <c r="P43" i="28"/>
  <c r="O43" i="28"/>
  <c r="O44" i="28" s="1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Z37" i="28" s="1"/>
  <c r="W37" i="28"/>
  <c r="V37" i="28"/>
  <c r="V44" i="28" s="1"/>
  <c r="U37" i="28"/>
  <c r="T37" i="28"/>
  <c r="T44" i="28" s="1"/>
  <c r="S37" i="28"/>
  <c r="R37" i="28"/>
  <c r="R44" i="28" s="1"/>
  <c r="Q37" i="28"/>
  <c r="Q44" i="28" s="1"/>
  <c r="P37" i="28"/>
  <c r="P44" i="28" s="1"/>
  <c r="O37" i="28"/>
  <c r="N37" i="28"/>
  <c r="N44" i="28" s="1"/>
  <c r="M37" i="28"/>
  <c r="L37" i="28"/>
  <c r="L44" i="28" s="1"/>
  <c r="K37" i="28"/>
  <c r="J37" i="28"/>
  <c r="J44" i="28" s="1"/>
  <c r="I37" i="28"/>
  <c r="I44" i="28" s="1"/>
  <c r="H37" i="28"/>
  <c r="G37" i="28"/>
  <c r="G44" i="28" s="1"/>
  <c r="F37" i="28"/>
  <c r="F44" i="28" s="1"/>
  <c r="E37" i="28"/>
  <c r="D37" i="28"/>
  <c r="D44" i="28" s="1"/>
  <c r="C37" i="28"/>
  <c r="R26" i="28"/>
  <c r="J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W26" i="28" s="1"/>
  <c r="V13" i="28"/>
  <c r="V26" i="28" s="1"/>
  <c r="U13" i="28"/>
  <c r="U26" i="28" s="1"/>
  <c r="T13" i="28"/>
  <c r="T26" i="28" s="1"/>
  <c r="T45" i="28" s="1"/>
  <c r="S13" i="28"/>
  <c r="S26" i="28" s="1"/>
  <c r="R13" i="28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L26" i="28" s="1"/>
  <c r="L45" i="28" s="1"/>
  <c r="K13" i="28"/>
  <c r="K26" i="28" s="1"/>
  <c r="J13" i="28"/>
  <c r="I13" i="28"/>
  <c r="I26" i="28" s="1"/>
  <c r="I45" i="28" s="1"/>
  <c r="H13" i="28"/>
  <c r="G13" i="28"/>
  <c r="G26" i="28" s="1"/>
  <c r="F13" i="28"/>
  <c r="F26" i="28" s="1"/>
  <c r="E13" i="28"/>
  <c r="E26" i="28" s="1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N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Q45" i="29" s="1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T26" i="29"/>
  <c r="T45" i="29" s="1"/>
  <c r="R26" i="29"/>
  <c r="C26" i="29"/>
  <c r="C45" i="29" s="1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W26" i="29" s="1"/>
  <c r="V13" i="29"/>
  <c r="V26" i="29" s="1"/>
  <c r="U13" i="29"/>
  <c r="U26" i="29" s="1"/>
  <c r="U45" i="29" s="1"/>
  <c r="T13" i="29"/>
  <c r="S13" i="29"/>
  <c r="S26" i="29" s="1"/>
  <c r="S45" i="29" s="1"/>
  <c r="R13" i="29"/>
  <c r="Q13" i="29"/>
  <c r="Q26" i="29" s="1"/>
  <c r="P13" i="29"/>
  <c r="P26" i="29" s="1"/>
  <c r="P45" i="29" s="1"/>
  <c r="O13" i="29"/>
  <c r="O26" i="29" s="1"/>
  <c r="N13" i="29"/>
  <c r="N26" i="29" s="1"/>
  <c r="M13" i="29"/>
  <c r="M26" i="29" s="1"/>
  <c r="M45" i="29" s="1"/>
  <c r="L13" i="29"/>
  <c r="L26" i="29" s="1"/>
  <c r="L45" i="29" s="1"/>
  <c r="K13" i="29"/>
  <c r="K26" i="29" s="1"/>
  <c r="K45" i="29" s="1"/>
  <c r="J13" i="29"/>
  <c r="J26" i="29" s="1"/>
  <c r="I13" i="29"/>
  <c r="I26" i="29" s="1"/>
  <c r="H13" i="29"/>
  <c r="H26" i="29" s="1"/>
  <c r="H45" i="29" s="1"/>
  <c r="G13" i="29"/>
  <c r="G26" i="29" s="1"/>
  <c r="F13" i="29"/>
  <c r="F26" i="29" s="1"/>
  <c r="E13" i="29"/>
  <c r="E26" i="29" s="1"/>
  <c r="E45" i="29" s="1"/>
  <c r="D13" i="29"/>
  <c r="D26" i="29" s="1"/>
  <c r="D45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V44" i="30"/>
  <c r="G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Z37" i="30" s="1"/>
  <c r="W37" i="30"/>
  <c r="V37" i="30"/>
  <c r="U37" i="30"/>
  <c r="U44" i="30" s="1"/>
  <c r="T37" i="30"/>
  <c r="T44" i="30" s="1"/>
  <c r="S37" i="30"/>
  <c r="R37" i="30"/>
  <c r="R44" i="30" s="1"/>
  <c r="Q37" i="30"/>
  <c r="Q44" i="30" s="1"/>
  <c r="P37" i="30"/>
  <c r="P44" i="30" s="1"/>
  <c r="O37" i="30"/>
  <c r="N37" i="30"/>
  <c r="N44" i="30" s="1"/>
  <c r="M37" i="30"/>
  <c r="M44" i="30" s="1"/>
  <c r="L37" i="30"/>
  <c r="L44" i="30" s="1"/>
  <c r="K37" i="30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Y26" i="30"/>
  <c r="J26" i="30"/>
  <c r="J45" i="30" s="1"/>
  <c r="C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X26" i="30" s="1"/>
  <c r="W13" i="30"/>
  <c r="W26" i="30" s="1"/>
  <c r="V13" i="30"/>
  <c r="V26" i="30" s="1"/>
  <c r="U13" i="30"/>
  <c r="U26" i="30" s="1"/>
  <c r="U45" i="30" s="1"/>
  <c r="T13" i="30"/>
  <c r="T26" i="30" s="1"/>
  <c r="T45" i="30" s="1"/>
  <c r="S13" i="30"/>
  <c r="S26" i="30" s="1"/>
  <c r="R13" i="30"/>
  <c r="Q13" i="30"/>
  <c r="Q26" i="30" s="1"/>
  <c r="Q45" i="30" s="1"/>
  <c r="P13" i="30"/>
  <c r="P26" i="30" s="1"/>
  <c r="O13" i="30"/>
  <c r="O26" i="30" s="1"/>
  <c r="N13" i="30"/>
  <c r="N26" i="30" s="1"/>
  <c r="N45" i="30" s="1"/>
  <c r="M13" i="30"/>
  <c r="M26" i="30" s="1"/>
  <c r="M45" i="30" s="1"/>
  <c r="L13" i="30"/>
  <c r="L26" i="30" s="1"/>
  <c r="L45" i="30" s="1"/>
  <c r="K13" i="30"/>
  <c r="K26" i="30" s="1"/>
  <c r="J13" i="30"/>
  <c r="I13" i="30"/>
  <c r="I26" i="30" s="1"/>
  <c r="I45" i="30" s="1"/>
  <c r="H13" i="30"/>
  <c r="H26" i="30" s="1"/>
  <c r="G13" i="30"/>
  <c r="G26" i="30" s="1"/>
  <c r="F13" i="30"/>
  <c r="F26" i="30" s="1"/>
  <c r="F45" i="30" s="1"/>
  <c r="E13" i="30"/>
  <c r="E26" i="30" s="1"/>
  <c r="E45" i="30" s="1"/>
  <c r="D13" i="30"/>
  <c r="D26" i="30" s="1"/>
  <c r="D45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F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Z37" i="31" s="1"/>
  <c r="W37" i="31"/>
  <c r="V37" i="31"/>
  <c r="V44" i="31" s="1"/>
  <c r="U37" i="31"/>
  <c r="U44" i="31" s="1"/>
  <c r="T37" i="31"/>
  <c r="T44" i="31" s="1"/>
  <c r="S37" i="3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J37" i="31"/>
  <c r="J44" i="31" s="1"/>
  <c r="I37" i="31"/>
  <c r="I44" i="31" s="1"/>
  <c r="H37" i="31"/>
  <c r="H44" i="31" s="1"/>
  <c r="G37" i="31"/>
  <c r="F37" i="31"/>
  <c r="E37" i="31"/>
  <c r="E44" i="31" s="1"/>
  <c r="D37" i="31"/>
  <c r="D44" i="31" s="1"/>
  <c r="C37" i="31"/>
  <c r="R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W13" i="31"/>
  <c r="W26" i="31" s="1"/>
  <c r="V13" i="31"/>
  <c r="V26" i="31" s="1"/>
  <c r="V45" i="31" s="1"/>
  <c r="U13" i="31"/>
  <c r="U26" i="31" s="1"/>
  <c r="U45" i="31" s="1"/>
  <c r="T13" i="31"/>
  <c r="T26" i="31" s="1"/>
  <c r="T45" i="31" s="1"/>
  <c r="S13" i="31"/>
  <c r="S26" i="31" s="1"/>
  <c r="R13" i="31"/>
  <c r="Q13" i="31"/>
  <c r="Q26" i="31" s="1"/>
  <c r="P13" i="31"/>
  <c r="P26" i="31" s="1"/>
  <c r="P45" i="31" s="1"/>
  <c r="O13" i="31"/>
  <c r="O26" i="31" s="1"/>
  <c r="N13" i="31"/>
  <c r="N26" i="31" s="1"/>
  <c r="N45" i="31" s="1"/>
  <c r="M13" i="31"/>
  <c r="M26" i="31" s="1"/>
  <c r="M45" i="31" s="1"/>
  <c r="L13" i="31"/>
  <c r="L26" i="31" s="1"/>
  <c r="L45" i="31" s="1"/>
  <c r="K13" i="31"/>
  <c r="K26" i="31" s="1"/>
  <c r="J13" i="31"/>
  <c r="I13" i="31"/>
  <c r="I26" i="31" s="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C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L44" i="32" s="1"/>
  <c r="K43" i="32"/>
  <c r="J43" i="32"/>
  <c r="I43" i="32"/>
  <c r="H43" i="32"/>
  <c r="G43" i="32"/>
  <c r="F43" i="32"/>
  <c r="E43" i="32"/>
  <c r="D43" i="32"/>
  <c r="C43" i="32"/>
  <c r="AA37" i="32"/>
  <c r="AA44" i="32" s="1"/>
  <c r="Z37" i="32"/>
  <c r="Y37" i="32"/>
  <c r="X37" i="32"/>
  <c r="X44" i="32" s="1"/>
  <c r="Z44" i="32" s="1"/>
  <c r="W37" i="32"/>
  <c r="W44" i="32" s="1"/>
  <c r="V37" i="32"/>
  <c r="U37" i="32"/>
  <c r="U44" i="32" s="1"/>
  <c r="T37" i="32"/>
  <c r="S37" i="32"/>
  <c r="S44" i="32" s="1"/>
  <c r="R37" i="32"/>
  <c r="R44" i="32" s="1"/>
  <c r="Q37" i="32"/>
  <c r="Q44" i="32" s="1"/>
  <c r="P37" i="32"/>
  <c r="O37" i="32"/>
  <c r="O44" i="32" s="1"/>
  <c r="N37" i="32"/>
  <c r="M37" i="32"/>
  <c r="M44" i="32" s="1"/>
  <c r="L37" i="32"/>
  <c r="K37" i="32"/>
  <c r="K44" i="32" s="1"/>
  <c r="J37" i="32"/>
  <c r="J44" i="32" s="1"/>
  <c r="I37" i="32"/>
  <c r="H37" i="32"/>
  <c r="H44" i="32" s="1"/>
  <c r="G37" i="32"/>
  <c r="F37" i="32"/>
  <c r="E37" i="32"/>
  <c r="E44" i="32" s="1"/>
  <c r="D37" i="32"/>
  <c r="C37" i="32"/>
  <c r="AA25" i="32"/>
  <c r="Y25" i="32"/>
  <c r="Z25" i="32" s="1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L26" i="32" s="1"/>
  <c r="K25" i="32"/>
  <c r="J25" i="32"/>
  <c r="I25" i="32"/>
  <c r="I26" i="32" s="1"/>
  <c r="H25" i="32"/>
  <c r="G25" i="32"/>
  <c r="F25" i="32"/>
  <c r="E25" i="32"/>
  <c r="D25" i="32"/>
  <c r="D26" i="32" s="1"/>
  <c r="C25" i="32"/>
  <c r="AA13" i="32"/>
  <c r="AA26" i="32" s="1"/>
  <c r="AA45" i="32" s="1"/>
  <c r="Y13" i="32"/>
  <c r="X13" i="32"/>
  <c r="X26" i="32" s="1"/>
  <c r="X45" i="32" s="1"/>
  <c r="W13" i="32"/>
  <c r="V13" i="32"/>
  <c r="V26" i="32" s="1"/>
  <c r="U13" i="32"/>
  <c r="U26" i="32" s="1"/>
  <c r="T13" i="32"/>
  <c r="T26" i="32" s="1"/>
  <c r="S13" i="32"/>
  <c r="S26" i="32" s="1"/>
  <c r="R13" i="32"/>
  <c r="R26" i="32" s="1"/>
  <c r="R45" i="32" s="1"/>
  <c r="Q13" i="32"/>
  <c r="P13" i="32"/>
  <c r="P26" i="32" s="1"/>
  <c r="O13" i="32"/>
  <c r="N13" i="32"/>
  <c r="N26" i="32" s="1"/>
  <c r="M13" i="32"/>
  <c r="M26" i="32" s="1"/>
  <c r="L13" i="32"/>
  <c r="K13" i="32"/>
  <c r="K26" i="32" s="1"/>
  <c r="J13" i="32"/>
  <c r="J26" i="32" s="1"/>
  <c r="J45" i="32" s="1"/>
  <c r="I13" i="32"/>
  <c r="H13" i="32"/>
  <c r="H26" i="32" s="1"/>
  <c r="G13" i="32"/>
  <c r="F13" i="32"/>
  <c r="F26" i="32" s="1"/>
  <c r="E13" i="32"/>
  <c r="E26" i="32" s="1"/>
  <c r="D13" i="32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X44" i="33"/>
  <c r="Z44" i="33" s="1"/>
  <c r="P44" i="33"/>
  <c r="P45" i="33" s="1"/>
  <c r="AA43" i="33"/>
  <c r="Y43" i="33"/>
  <c r="Y44" i="33" s="1"/>
  <c r="X43" i="33"/>
  <c r="Z43" i="33" s="1"/>
  <c r="W43" i="33"/>
  <c r="V43" i="33"/>
  <c r="U43" i="33"/>
  <c r="T43" i="33"/>
  <c r="S43" i="33"/>
  <c r="R43" i="33"/>
  <c r="Q43" i="33"/>
  <c r="Q44" i="33" s="1"/>
  <c r="P43" i="33"/>
  <c r="O43" i="33"/>
  <c r="N43" i="33"/>
  <c r="M43" i="33"/>
  <c r="L43" i="33"/>
  <c r="K43" i="33"/>
  <c r="J43" i="33"/>
  <c r="I43" i="33"/>
  <c r="I44" i="33" s="1"/>
  <c r="H43" i="33"/>
  <c r="G43" i="33"/>
  <c r="F43" i="33"/>
  <c r="E43" i="33"/>
  <c r="D43" i="33"/>
  <c r="C43" i="33"/>
  <c r="AA37" i="33"/>
  <c r="AA44" i="33" s="1"/>
  <c r="Z37" i="33"/>
  <c r="Y37" i="33"/>
  <c r="X37" i="33"/>
  <c r="W37" i="33"/>
  <c r="V37" i="33"/>
  <c r="U37" i="33"/>
  <c r="U44" i="33" s="1"/>
  <c r="T37" i="33"/>
  <c r="S37" i="33"/>
  <c r="S44" i="33" s="1"/>
  <c r="R37" i="33"/>
  <c r="R44" i="33" s="1"/>
  <c r="Q37" i="33"/>
  <c r="P37" i="33"/>
  <c r="O37" i="33"/>
  <c r="N37" i="33"/>
  <c r="M37" i="33"/>
  <c r="M44" i="33" s="1"/>
  <c r="L37" i="33"/>
  <c r="K37" i="33"/>
  <c r="K44" i="33" s="1"/>
  <c r="J37" i="33"/>
  <c r="J44" i="33" s="1"/>
  <c r="I37" i="33"/>
  <c r="H37" i="33"/>
  <c r="H44" i="33" s="1"/>
  <c r="G37" i="33"/>
  <c r="F37" i="33"/>
  <c r="E37" i="33"/>
  <c r="E44" i="33" s="1"/>
  <c r="D37" i="33"/>
  <c r="C37" i="33"/>
  <c r="C44" i="33" s="1"/>
  <c r="AA26" i="33"/>
  <c r="AA45" i="33" s="1"/>
  <c r="S26" i="33"/>
  <c r="S45" i="33" s="1"/>
  <c r="AA25" i="33"/>
  <c r="Y25" i="33"/>
  <c r="Y26" i="33" s="1"/>
  <c r="Y45" i="33" s="1"/>
  <c r="X25" i="33"/>
  <c r="W25" i="33"/>
  <c r="V25" i="33"/>
  <c r="U25" i="33"/>
  <c r="T25" i="33"/>
  <c r="S25" i="33"/>
  <c r="R25" i="33"/>
  <c r="Q25" i="33"/>
  <c r="Q26" i="33" s="1"/>
  <c r="Q45" i="33" s="1"/>
  <c r="P25" i="33"/>
  <c r="O25" i="33"/>
  <c r="N25" i="33"/>
  <c r="M25" i="33"/>
  <c r="L25" i="33"/>
  <c r="K25" i="33"/>
  <c r="J25" i="33"/>
  <c r="I25" i="33"/>
  <c r="I26" i="33" s="1"/>
  <c r="I45" i="33" s="1"/>
  <c r="H25" i="33"/>
  <c r="G25" i="33"/>
  <c r="F25" i="33"/>
  <c r="E25" i="33"/>
  <c r="D25" i="33"/>
  <c r="C25" i="33"/>
  <c r="AA13" i="33"/>
  <c r="Y13" i="33"/>
  <c r="X13" i="33"/>
  <c r="X26" i="33" s="1"/>
  <c r="W13" i="33"/>
  <c r="V13" i="33"/>
  <c r="V26" i="33" s="1"/>
  <c r="U13" i="33"/>
  <c r="U26" i="33" s="1"/>
  <c r="T13" i="33"/>
  <c r="S13" i="33"/>
  <c r="R13" i="33"/>
  <c r="R26" i="33" s="1"/>
  <c r="R45" i="33" s="1"/>
  <c r="Q13" i="33"/>
  <c r="P13" i="33"/>
  <c r="P26" i="33" s="1"/>
  <c r="O13" i="33"/>
  <c r="N13" i="33"/>
  <c r="N26" i="33" s="1"/>
  <c r="M13" i="33"/>
  <c r="M26" i="33" s="1"/>
  <c r="L13" i="33"/>
  <c r="K13" i="33"/>
  <c r="K26" i="33" s="1"/>
  <c r="K45" i="33" s="1"/>
  <c r="J13" i="33"/>
  <c r="J26" i="33" s="1"/>
  <c r="J45" i="33" s="1"/>
  <c r="I13" i="33"/>
  <c r="H13" i="33"/>
  <c r="H26" i="33" s="1"/>
  <c r="G13" i="33"/>
  <c r="F13" i="33"/>
  <c r="F26" i="33" s="1"/>
  <c r="E13" i="33"/>
  <c r="E26" i="33" s="1"/>
  <c r="D13" i="33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Y44" i="34" s="1"/>
  <c r="X43" i="34"/>
  <c r="Z43" i="34" s="1"/>
  <c r="W43" i="34"/>
  <c r="V43" i="34"/>
  <c r="U43" i="34"/>
  <c r="T43" i="34"/>
  <c r="S43" i="34"/>
  <c r="R43" i="34"/>
  <c r="Q43" i="34"/>
  <c r="Q44" i="34" s="1"/>
  <c r="P43" i="34"/>
  <c r="O43" i="34"/>
  <c r="N43" i="34"/>
  <c r="M43" i="34"/>
  <c r="L43" i="34"/>
  <c r="K43" i="34"/>
  <c r="J43" i="34"/>
  <c r="I43" i="34"/>
  <c r="I44" i="34" s="1"/>
  <c r="H43" i="34"/>
  <c r="G43" i="34"/>
  <c r="F43" i="34"/>
  <c r="E43" i="34"/>
  <c r="D43" i="34"/>
  <c r="C43" i="34"/>
  <c r="AA37" i="34"/>
  <c r="AA44" i="34" s="1"/>
  <c r="Z37" i="34"/>
  <c r="Y37" i="34"/>
  <c r="X37" i="34"/>
  <c r="X44" i="34" s="1"/>
  <c r="Z44" i="34" s="1"/>
  <c r="W37" i="34"/>
  <c r="V37" i="34"/>
  <c r="U37" i="34"/>
  <c r="U44" i="34" s="1"/>
  <c r="T37" i="34"/>
  <c r="T44" i="34" s="1"/>
  <c r="S37" i="34"/>
  <c r="S44" i="34" s="1"/>
  <c r="R37" i="34"/>
  <c r="R44" i="34" s="1"/>
  <c r="Q37" i="34"/>
  <c r="P37" i="34"/>
  <c r="P44" i="34" s="1"/>
  <c r="O37" i="34"/>
  <c r="N37" i="34"/>
  <c r="M37" i="34"/>
  <c r="M44" i="34" s="1"/>
  <c r="L37" i="34"/>
  <c r="L44" i="34" s="1"/>
  <c r="K37" i="34"/>
  <c r="K44" i="34" s="1"/>
  <c r="J37" i="34"/>
  <c r="J44" i="34" s="1"/>
  <c r="I37" i="34"/>
  <c r="H37" i="34"/>
  <c r="H44" i="34" s="1"/>
  <c r="G37" i="34"/>
  <c r="F37" i="34"/>
  <c r="E37" i="34"/>
  <c r="E44" i="34" s="1"/>
  <c r="D37" i="34"/>
  <c r="D44" i="34" s="1"/>
  <c r="C37" i="34"/>
  <c r="C44" i="34" s="1"/>
  <c r="AA26" i="34"/>
  <c r="AA45" i="34" s="1"/>
  <c r="S26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X13" i="34"/>
  <c r="X26" i="34" s="1"/>
  <c r="Z26" i="34" s="1"/>
  <c r="W13" i="34"/>
  <c r="W26" i="34" s="1"/>
  <c r="V13" i="34"/>
  <c r="V26" i="34" s="1"/>
  <c r="U13" i="34"/>
  <c r="U26" i="34" s="1"/>
  <c r="T13" i="34"/>
  <c r="S13" i="34"/>
  <c r="R13" i="34"/>
  <c r="Q13" i="34"/>
  <c r="P13" i="34"/>
  <c r="P26" i="34" s="1"/>
  <c r="O13" i="34"/>
  <c r="O26" i="34" s="1"/>
  <c r="N13" i="34"/>
  <c r="N26" i="34" s="1"/>
  <c r="M13" i="34"/>
  <c r="M26" i="34" s="1"/>
  <c r="L13" i="34"/>
  <c r="K13" i="34"/>
  <c r="K26" i="34" s="1"/>
  <c r="K45" i="34" s="1"/>
  <c r="J13" i="34"/>
  <c r="I13" i="34"/>
  <c r="H13" i="34"/>
  <c r="H26" i="34" s="1"/>
  <c r="H45" i="34" s="1"/>
  <c r="G13" i="34"/>
  <c r="G26" i="34" s="1"/>
  <c r="F13" i="34"/>
  <c r="F26" i="34" s="1"/>
  <c r="E13" i="34"/>
  <c r="E26" i="34" s="1"/>
  <c r="D13" i="34"/>
  <c r="C13" i="34"/>
  <c r="C26" i="34" s="1"/>
  <c r="C45" i="34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U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Z37" i="35" s="1"/>
  <c r="X37" i="35"/>
  <c r="X44" i="35" s="1"/>
  <c r="W37" i="35"/>
  <c r="W44" i="35" s="1"/>
  <c r="V37" i="35"/>
  <c r="U37" i="35"/>
  <c r="T37" i="35"/>
  <c r="T44" i="35" s="1"/>
  <c r="S37" i="35"/>
  <c r="S44" i="35" s="1"/>
  <c r="R37" i="35"/>
  <c r="Q37" i="35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I37" i="35"/>
  <c r="H37" i="35"/>
  <c r="H44" i="35" s="1"/>
  <c r="G37" i="35"/>
  <c r="G44" i="35" s="1"/>
  <c r="F37" i="35"/>
  <c r="E37" i="35"/>
  <c r="E44" i="35" s="1"/>
  <c r="D37" i="35"/>
  <c r="D44" i="35" s="1"/>
  <c r="C37" i="35"/>
  <c r="C44" i="35" s="1"/>
  <c r="AA25" i="35"/>
  <c r="Y25" i="35"/>
  <c r="X25" i="35"/>
  <c r="X26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Z13" i="35" s="1"/>
  <c r="X13" i="35"/>
  <c r="W13" i="35"/>
  <c r="W26" i="35" s="1"/>
  <c r="W45" i="35" s="1"/>
  <c r="V13" i="35"/>
  <c r="V26" i="35" s="1"/>
  <c r="U13" i="35"/>
  <c r="U26" i="35" s="1"/>
  <c r="T13" i="35"/>
  <c r="S13" i="35"/>
  <c r="S26" i="35" s="1"/>
  <c r="R13" i="35"/>
  <c r="Q13" i="35"/>
  <c r="P13" i="35"/>
  <c r="O13" i="35"/>
  <c r="O26" i="35" s="1"/>
  <c r="O45" i="35" s="1"/>
  <c r="N13" i="35"/>
  <c r="N26" i="35" s="1"/>
  <c r="M13" i="35"/>
  <c r="M26" i="35" s="1"/>
  <c r="L13" i="35"/>
  <c r="K13" i="35"/>
  <c r="K26" i="35" s="1"/>
  <c r="J13" i="35"/>
  <c r="I13" i="35"/>
  <c r="H13" i="35"/>
  <c r="H26" i="35" s="1"/>
  <c r="H45" i="35" s="1"/>
  <c r="G13" i="35"/>
  <c r="G26" i="35" s="1"/>
  <c r="G45" i="35" s="1"/>
  <c r="F13" i="35"/>
  <c r="F26" i="35" s="1"/>
  <c r="E13" i="35"/>
  <c r="E26" i="35" s="1"/>
  <c r="D13" i="35"/>
  <c r="C13" i="35"/>
  <c r="C26" i="35" s="1"/>
  <c r="AA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X44" i="36"/>
  <c r="P44" i="36"/>
  <c r="AA43" i="36"/>
  <c r="Z43" i="36"/>
  <c r="Y43" i="36"/>
  <c r="Y44" i="36" s="1"/>
  <c r="X43" i="36"/>
  <c r="W43" i="36"/>
  <c r="V43" i="36"/>
  <c r="V44" i="36" s="1"/>
  <c r="U43" i="36"/>
  <c r="T43" i="36"/>
  <c r="S43" i="36"/>
  <c r="R43" i="36"/>
  <c r="Q43" i="36"/>
  <c r="Q44" i="36" s="1"/>
  <c r="P43" i="36"/>
  <c r="O43" i="36"/>
  <c r="N43" i="36"/>
  <c r="N44" i="36" s="1"/>
  <c r="M43" i="36"/>
  <c r="L43" i="36"/>
  <c r="K43" i="36"/>
  <c r="J43" i="36"/>
  <c r="I43" i="36"/>
  <c r="I44" i="36" s="1"/>
  <c r="H43" i="36"/>
  <c r="G43" i="36"/>
  <c r="F43" i="36"/>
  <c r="F44" i="36" s="1"/>
  <c r="E43" i="36"/>
  <c r="D43" i="36"/>
  <c r="C43" i="36"/>
  <c r="AA37" i="36"/>
  <c r="AA44" i="36" s="1"/>
  <c r="Z37" i="36"/>
  <c r="Y37" i="36"/>
  <c r="X37" i="36"/>
  <c r="W37" i="36"/>
  <c r="W44" i="36" s="1"/>
  <c r="V37" i="36"/>
  <c r="U37" i="36"/>
  <c r="T37" i="36"/>
  <c r="T44" i="36" s="1"/>
  <c r="S37" i="36"/>
  <c r="S44" i="36" s="1"/>
  <c r="R37" i="36"/>
  <c r="Q37" i="36"/>
  <c r="P37" i="36"/>
  <c r="O37" i="36"/>
  <c r="O44" i="36" s="1"/>
  <c r="N37" i="36"/>
  <c r="M37" i="36"/>
  <c r="L37" i="36"/>
  <c r="L44" i="36" s="1"/>
  <c r="K37" i="36"/>
  <c r="K44" i="36" s="1"/>
  <c r="J37" i="36"/>
  <c r="I37" i="36"/>
  <c r="H37" i="36"/>
  <c r="H44" i="36" s="1"/>
  <c r="G37" i="36"/>
  <c r="G44" i="36" s="1"/>
  <c r="F37" i="36"/>
  <c r="E37" i="36"/>
  <c r="D37" i="36"/>
  <c r="D44" i="36" s="1"/>
  <c r="C37" i="36"/>
  <c r="C44" i="36" s="1"/>
  <c r="AA25" i="36"/>
  <c r="Y25" i="36"/>
  <c r="Y26" i="36" s="1"/>
  <c r="Y45" i="36" s="1"/>
  <c r="X25" i="36"/>
  <c r="W25" i="36"/>
  <c r="V25" i="36"/>
  <c r="U25" i="36"/>
  <c r="T25" i="36"/>
  <c r="S25" i="36"/>
  <c r="R25" i="36"/>
  <c r="Q25" i="36"/>
  <c r="Q26" i="36" s="1"/>
  <c r="Q45" i="36" s="1"/>
  <c r="P25" i="36"/>
  <c r="O25" i="36"/>
  <c r="N25" i="36"/>
  <c r="M25" i="36"/>
  <c r="L25" i="36"/>
  <c r="K25" i="36"/>
  <c r="J25" i="36"/>
  <c r="I25" i="36"/>
  <c r="I26" i="36" s="1"/>
  <c r="I45" i="36" s="1"/>
  <c r="H25" i="36"/>
  <c r="G25" i="36"/>
  <c r="F25" i="36"/>
  <c r="E25" i="36"/>
  <c r="D25" i="36"/>
  <c r="C25" i="36"/>
  <c r="AA13" i="36"/>
  <c r="AA26" i="36" s="1"/>
  <c r="AA45" i="36" s="1"/>
  <c r="Z13" i="36"/>
  <c r="Y13" i="36"/>
  <c r="X13" i="36"/>
  <c r="X26" i="36" s="1"/>
  <c r="W13" i="36"/>
  <c r="V13" i="36"/>
  <c r="V26" i="36" s="1"/>
  <c r="U13" i="36"/>
  <c r="T13" i="36"/>
  <c r="S13" i="36"/>
  <c r="S26" i="36" s="1"/>
  <c r="S45" i="36" s="1"/>
  <c r="R13" i="36"/>
  <c r="R26" i="36" s="1"/>
  <c r="Q13" i="36"/>
  <c r="P13" i="36"/>
  <c r="P26" i="36" s="1"/>
  <c r="P45" i="36" s="1"/>
  <c r="O13" i="36"/>
  <c r="N13" i="36"/>
  <c r="N26" i="36" s="1"/>
  <c r="M13" i="36"/>
  <c r="L13" i="36"/>
  <c r="K13" i="36"/>
  <c r="K26" i="36" s="1"/>
  <c r="J13" i="36"/>
  <c r="J26" i="36" s="1"/>
  <c r="I13" i="36"/>
  <c r="H13" i="36"/>
  <c r="H26" i="36" s="1"/>
  <c r="H45" i="36" s="1"/>
  <c r="G13" i="36"/>
  <c r="F13" i="36"/>
  <c r="F26" i="36" s="1"/>
  <c r="E13" i="36"/>
  <c r="D13" i="36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X37" i="37"/>
  <c r="Z37" i="37" s="1"/>
  <c r="W37" i="37"/>
  <c r="V37" i="37"/>
  <c r="U37" i="37"/>
  <c r="T37" i="37"/>
  <c r="S37" i="37"/>
  <c r="R37" i="37"/>
  <c r="R44" i="37" s="1"/>
  <c r="Q37" i="37"/>
  <c r="P37" i="37"/>
  <c r="P44" i="37" s="1"/>
  <c r="O37" i="37"/>
  <c r="N37" i="37"/>
  <c r="M37" i="37"/>
  <c r="L37" i="37"/>
  <c r="K37" i="37"/>
  <c r="J37" i="37"/>
  <c r="J44" i="37" s="1"/>
  <c r="I37" i="37"/>
  <c r="H37" i="37"/>
  <c r="H44" i="37" s="1"/>
  <c r="G37" i="37"/>
  <c r="F37" i="37"/>
  <c r="E37" i="37"/>
  <c r="D37" i="37"/>
  <c r="D44" i="37" s="1"/>
  <c r="C37" i="37"/>
  <c r="V26" i="37"/>
  <c r="U26" i="37"/>
  <c r="S26" i="37"/>
  <c r="K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I26" i="37" s="1"/>
  <c r="H25" i="37"/>
  <c r="G25" i="37"/>
  <c r="F25" i="37"/>
  <c r="E25" i="37"/>
  <c r="D25" i="37"/>
  <c r="C25" i="37"/>
  <c r="AA13" i="37"/>
  <c r="AA26" i="37" s="1"/>
  <c r="Y13" i="37"/>
  <c r="X13" i="37"/>
  <c r="X26" i="37" s="1"/>
  <c r="W13" i="37"/>
  <c r="V13" i="37"/>
  <c r="U13" i="37"/>
  <c r="T13" i="37"/>
  <c r="S13" i="37"/>
  <c r="R13" i="37"/>
  <c r="R26" i="37" s="1"/>
  <c r="Q13" i="37"/>
  <c r="P13" i="37"/>
  <c r="P26" i="37" s="1"/>
  <c r="O13" i="37"/>
  <c r="N13" i="37"/>
  <c r="N26" i="37" s="1"/>
  <c r="M13" i="37"/>
  <c r="M26" i="37" s="1"/>
  <c r="L13" i="37"/>
  <c r="K13" i="37"/>
  <c r="J13" i="37"/>
  <c r="J26" i="37" s="1"/>
  <c r="I13" i="37"/>
  <c r="H13" i="37"/>
  <c r="H26" i="37" s="1"/>
  <c r="G13" i="37"/>
  <c r="F13" i="37"/>
  <c r="F26" i="37" s="1"/>
  <c r="E13" i="37"/>
  <c r="E26" i="37" s="1"/>
  <c r="D13" i="37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Z44" i="38" s="1"/>
  <c r="P44" i="38"/>
  <c r="AA43" i="38"/>
  <c r="Y43" i="38"/>
  <c r="X43" i="38"/>
  <c r="Z43" i="38" s="1"/>
  <c r="W43" i="38"/>
  <c r="V43" i="38"/>
  <c r="V44" i="38" s="1"/>
  <c r="U43" i="38"/>
  <c r="T43" i="38"/>
  <c r="S43" i="38"/>
  <c r="R43" i="38"/>
  <c r="Q43" i="38"/>
  <c r="P43" i="38"/>
  <c r="O43" i="38"/>
  <c r="N43" i="38"/>
  <c r="N44" i="38" s="1"/>
  <c r="M43" i="38"/>
  <c r="L43" i="38"/>
  <c r="K43" i="38"/>
  <c r="J43" i="38"/>
  <c r="I43" i="38"/>
  <c r="H43" i="38"/>
  <c r="G43" i="38"/>
  <c r="F43" i="38"/>
  <c r="F44" i="38" s="1"/>
  <c r="E43" i="38"/>
  <c r="D43" i="38"/>
  <c r="C43" i="38"/>
  <c r="AA37" i="38"/>
  <c r="Y37" i="38"/>
  <c r="X37" i="38"/>
  <c r="Z37" i="38" s="1"/>
  <c r="W37" i="38"/>
  <c r="W44" i="38" s="1"/>
  <c r="V37" i="38"/>
  <c r="U37" i="38"/>
  <c r="U44" i="38" s="1"/>
  <c r="T37" i="38"/>
  <c r="S37" i="38"/>
  <c r="R37" i="38"/>
  <c r="Q37" i="38"/>
  <c r="P37" i="38"/>
  <c r="O37" i="38"/>
  <c r="O44" i="38" s="1"/>
  <c r="N37" i="38"/>
  <c r="M37" i="38"/>
  <c r="M44" i="38" s="1"/>
  <c r="L37" i="38"/>
  <c r="K37" i="38"/>
  <c r="K44" i="38" s="1"/>
  <c r="J37" i="38"/>
  <c r="I37" i="38"/>
  <c r="H37" i="38"/>
  <c r="H44" i="38" s="1"/>
  <c r="G37" i="38"/>
  <c r="G44" i="38" s="1"/>
  <c r="F37" i="38"/>
  <c r="E37" i="38"/>
  <c r="E44" i="38" s="1"/>
  <c r="D37" i="38"/>
  <c r="C37" i="38"/>
  <c r="X26" i="38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W13" i="38"/>
  <c r="W26" i="38" s="1"/>
  <c r="V13" i="38"/>
  <c r="V26" i="38" s="1"/>
  <c r="U13" i="38"/>
  <c r="T13" i="38"/>
  <c r="T26" i="38" s="1"/>
  <c r="S13" i="38"/>
  <c r="S26" i="38" s="1"/>
  <c r="R13" i="38"/>
  <c r="R26" i="38" s="1"/>
  <c r="Q13" i="38"/>
  <c r="P13" i="38"/>
  <c r="P26" i="38" s="1"/>
  <c r="P45" i="38" s="1"/>
  <c r="O13" i="38"/>
  <c r="O26" i="38" s="1"/>
  <c r="N13" i="38"/>
  <c r="N26" i="38" s="1"/>
  <c r="M13" i="38"/>
  <c r="M26" i="38" s="1"/>
  <c r="L13" i="38"/>
  <c r="L26" i="38" s="1"/>
  <c r="K13" i="38"/>
  <c r="K26" i="38" s="1"/>
  <c r="J13" i="38"/>
  <c r="J26" i="38" s="1"/>
  <c r="I13" i="38"/>
  <c r="H13" i="38"/>
  <c r="H26" i="38" s="1"/>
  <c r="H45" i="38" s="1"/>
  <c r="G13" i="38"/>
  <c r="G26" i="38" s="1"/>
  <c r="F13" i="38"/>
  <c r="F26" i="38" s="1"/>
  <c r="E13" i="38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H44" i="39"/>
  <c r="AA43" i="39"/>
  <c r="AA44" i="39" s="1"/>
  <c r="Y43" i="39"/>
  <c r="Y44" i="39" s="1"/>
  <c r="X43" i="39"/>
  <c r="Z43" i="39" s="1"/>
  <c r="W43" i="39"/>
  <c r="V43" i="39"/>
  <c r="U43" i="39"/>
  <c r="T43" i="39"/>
  <c r="S43" i="39"/>
  <c r="S44" i="39" s="1"/>
  <c r="R43" i="39"/>
  <c r="Q43" i="39"/>
  <c r="P43" i="39"/>
  <c r="O43" i="39"/>
  <c r="N43" i="39"/>
  <c r="M43" i="39"/>
  <c r="L43" i="39"/>
  <c r="K43" i="39"/>
  <c r="K44" i="39" s="1"/>
  <c r="J43" i="39"/>
  <c r="I43" i="39"/>
  <c r="H43" i="39"/>
  <c r="G43" i="39"/>
  <c r="F43" i="39"/>
  <c r="E43" i="39"/>
  <c r="D43" i="39"/>
  <c r="C43" i="39"/>
  <c r="C44" i="39" s="1"/>
  <c r="AA37" i="39"/>
  <c r="Z37" i="39"/>
  <c r="Y37" i="39"/>
  <c r="X37" i="39"/>
  <c r="X44" i="39" s="1"/>
  <c r="Z44" i="39" s="1"/>
  <c r="W37" i="39"/>
  <c r="V37" i="39"/>
  <c r="U37" i="39"/>
  <c r="U44" i="39" s="1"/>
  <c r="T37" i="39"/>
  <c r="S37" i="39"/>
  <c r="R37" i="39"/>
  <c r="R44" i="39" s="1"/>
  <c r="Q37" i="39"/>
  <c r="Q44" i="39" s="1"/>
  <c r="Q45" i="39" s="1"/>
  <c r="P37" i="39"/>
  <c r="P44" i="39" s="1"/>
  <c r="O37" i="39"/>
  <c r="N37" i="39"/>
  <c r="M37" i="39"/>
  <c r="M44" i="39" s="1"/>
  <c r="L37" i="39"/>
  <c r="K37" i="39"/>
  <c r="J37" i="39"/>
  <c r="J44" i="39" s="1"/>
  <c r="I37" i="39"/>
  <c r="I44" i="39" s="1"/>
  <c r="H37" i="39"/>
  <c r="G37" i="39"/>
  <c r="F37" i="39"/>
  <c r="E37" i="39"/>
  <c r="E44" i="39" s="1"/>
  <c r="D37" i="39"/>
  <c r="C37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X26" i="39" s="1"/>
  <c r="W13" i="39"/>
  <c r="V13" i="39"/>
  <c r="V26" i="39" s="1"/>
  <c r="U13" i="39"/>
  <c r="T13" i="39"/>
  <c r="S13" i="39"/>
  <c r="S26" i="39" s="1"/>
  <c r="S45" i="39" s="1"/>
  <c r="R13" i="39"/>
  <c r="R26" i="39" s="1"/>
  <c r="R45" i="39" s="1"/>
  <c r="Q13" i="39"/>
  <c r="Q26" i="39" s="1"/>
  <c r="P13" i="39"/>
  <c r="P26" i="39" s="1"/>
  <c r="O13" i="39"/>
  <c r="N13" i="39"/>
  <c r="N26" i="39" s="1"/>
  <c r="M13" i="39"/>
  <c r="M26" i="39" s="1"/>
  <c r="L13" i="39"/>
  <c r="K13" i="39"/>
  <c r="K26" i="39" s="1"/>
  <c r="J13" i="39"/>
  <c r="J26" i="39" s="1"/>
  <c r="J45" i="39" s="1"/>
  <c r="I13" i="39"/>
  <c r="I26" i="39" s="1"/>
  <c r="H13" i="39"/>
  <c r="G13" i="39"/>
  <c r="F13" i="39"/>
  <c r="F26" i="39" s="1"/>
  <c r="E13" i="39"/>
  <c r="D13" i="39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4" i="40"/>
  <c r="X44" i="40"/>
  <c r="H44" i="40"/>
  <c r="AA43" i="40"/>
  <c r="Y43" i="40"/>
  <c r="Y44" i="40" s="1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Z37" i="40"/>
  <c r="Y37" i="40"/>
  <c r="X37" i="40"/>
  <c r="W37" i="40"/>
  <c r="W44" i="40" s="1"/>
  <c r="V37" i="40"/>
  <c r="U37" i="40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M37" i="40"/>
  <c r="M44" i="40" s="1"/>
  <c r="L37" i="40"/>
  <c r="L44" i="40" s="1"/>
  <c r="K37" i="40"/>
  <c r="J37" i="40"/>
  <c r="J44" i="40" s="1"/>
  <c r="I37" i="40"/>
  <c r="I44" i="40" s="1"/>
  <c r="H37" i="40"/>
  <c r="G37" i="40"/>
  <c r="G44" i="40" s="1"/>
  <c r="F37" i="40"/>
  <c r="E37" i="40"/>
  <c r="E44" i="40" s="1"/>
  <c r="D37" i="40"/>
  <c r="D44" i="40" s="1"/>
  <c r="C37" i="40"/>
  <c r="L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X13" i="40"/>
  <c r="X26" i="40" s="1"/>
  <c r="X45" i="40" s="1"/>
  <c r="W13" i="40"/>
  <c r="W26" i="40" s="1"/>
  <c r="W45" i="40" s="1"/>
  <c r="V13" i="40"/>
  <c r="V26" i="40" s="1"/>
  <c r="U13" i="40"/>
  <c r="T13" i="40"/>
  <c r="S13" i="40"/>
  <c r="S26" i="40" s="1"/>
  <c r="S45" i="40" s="1"/>
  <c r="R13" i="40"/>
  <c r="R26" i="40" s="1"/>
  <c r="Q13" i="40"/>
  <c r="P13" i="40"/>
  <c r="P26" i="40" s="1"/>
  <c r="O13" i="40"/>
  <c r="O26" i="40" s="1"/>
  <c r="O45" i="40" s="1"/>
  <c r="N13" i="40"/>
  <c r="N26" i="40" s="1"/>
  <c r="M13" i="40"/>
  <c r="L13" i="40"/>
  <c r="K13" i="40"/>
  <c r="K26" i="40" s="1"/>
  <c r="J13" i="40"/>
  <c r="J26" i="40" s="1"/>
  <c r="I13" i="40"/>
  <c r="H13" i="40"/>
  <c r="H26" i="40" s="1"/>
  <c r="H45" i="40" s="1"/>
  <c r="G13" i="40"/>
  <c r="G26" i="40" s="1"/>
  <c r="G45" i="40" s="1"/>
  <c r="F13" i="40"/>
  <c r="F26" i="40" s="1"/>
  <c r="E13" i="40"/>
  <c r="D13" i="40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E44" i="1"/>
  <c r="AA43" i="1"/>
  <c r="Y43" i="1"/>
  <c r="Z43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H37" i="1"/>
  <c r="H44" i="1" s="1"/>
  <c r="G37" i="1"/>
  <c r="G44" i="1" s="1"/>
  <c r="F37" i="1"/>
  <c r="E37" i="1"/>
  <c r="D37" i="1"/>
  <c r="D44" i="1" s="1"/>
  <c r="C37" i="1"/>
  <c r="C44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Z13" i="1" s="1"/>
  <c r="W13" i="1"/>
  <c r="W26" i="1" s="1"/>
  <c r="V13" i="1"/>
  <c r="V26" i="1" s="1"/>
  <c r="U13" i="1"/>
  <c r="U26" i="1" s="1"/>
  <c r="T13" i="1"/>
  <c r="S13" i="1"/>
  <c r="S26" i="1" s="1"/>
  <c r="S45" i="1" s="1"/>
  <c r="R13" i="1"/>
  <c r="Q13" i="1"/>
  <c r="Q26" i="1" s="1"/>
  <c r="P13" i="1"/>
  <c r="P26" i="1" s="1"/>
  <c r="P45" i="1" s="1"/>
  <c r="O13" i="1"/>
  <c r="O26" i="1" s="1"/>
  <c r="O45" i="1" s="1"/>
  <c r="N13" i="1"/>
  <c r="N26" i="1" s="1"/>
  <c r="M13" i="1"/>
  <c r="M26" i="1" s="1"/>
  <c r="L13" i="1"/>
  <c r="K13" i="1"/>
  <c r="K26" i="1" s="1"/>
  <c r="K45" i="1" s="1"/>
  <c r="J13" i="1"/>
  <c r="I13" i="1"/>
  <c r="I26" i="1" s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C13" i="1"/>
  <c r="C26" i="1" s="1"/>
  <c r="C45" i="1" s="1"/>
  <c r="P45" i="39" l="1"/>
  <c r="X44" i="37"/>
  <c r="Y26" i="2"/>
  <c r="X26" i="28"/>
  <c r="L44" i="25"/>
  <c r="L45" i="25" s="1"/>
  <c r="F45" i="1"/>
  <c r="X26" i="1"/>
  <c r="Z26" i="1" s="1"/>
  <c r="I44" i="1"/>
  <c r="I45" i="1" s="1"/>
  <c r="Q44" i="1"/>
  <c r="Z44" i="40"/>
  <c r="I26" i="38"/>
  <c r="Q26" i="38"/>
  <c r="Y26" i="38"/>
  <c r="W44" i="29"/>
  <c r="N45" i="26"/>
  <c r="V45" i="26"/>
  <c r="X44" i="11"/>
  <c r="Z37" i="11"/>
  <c r="D44" i="10"/>
  <c r="L44" i="10"/>
  <c r="T44" i="10"/>
  <c r="S45" i="4"/>
  <c r="I45" i="39"/>
  <c r="J26" i="1"/>
  <c r="J45" i="1" s="1"/>
  <c r="R26" i="1"/>
  <c r="R45" i="1" s="1"/>
  <c r="E26" i="40"/>
  <c r="E45" i="40" s="1"/>
  <c r="M26" i="40"/>
  <c r="U26" i="40"/>
  <c r="D26" i="40"/>
  <c r="D45" i="40" s="1"/>
  <c r="T26" i="40"/>
  <c r="T45" i="40" s="1"/>
  <c r="C44" i="40"/>
  <c r="C45" i="40" s="1"/>
  <c r="K44" i="40"/>
  <c r="K45" i="40" s="1"/>
  <c r="G44" i="37"/>
  <c r="O44" i="37"/>
  <c r="W44" i="37"/>
  <c r="F44" i="37"/>
  <c r="F45" i="37" s="1"/>
  <c r="N44" i="37"/>
  <c r="N45" i="37" s="1"/>
  <c r="V44" i="37"/>
  <c r="J44" i="36"/>
  <c r="R44" i="36"/>
  <c r="R45" i="36" s="1"/>
  <c r="F45" i="28"/>
  <c r="N45" i="28"/>
  <c r="V45" i="28"/>
  <c r="D45" i="25"/>
  <c r="T45" i="25"/>
  <c r="N45" i="24"/>
  <c r="Y45" i="22"/>
  <c r="R44" i="22"/>
  <c r="I45" i="20"/>
  <c r="L45" i="40"/>
  <c r="H26" i="39"/>
  <c r="H45" i="39" s="1"/>
  <c r="P45" i="37"/>
  <c r="F45" i="25"/>
  <c r="Z50" i="40"/>
  <c r="E45" i="1"/>
  <c r="M45" i="1"/>
  <c r="U45" i="1"/>
  <c r="D26" i="1"/>
  <c r="D45" i="1" s="1"/>
  <c r="L26" i="1"/>
  <c r="L45" i="1" s="1"/>
  <c r="T26" i="1"/>
  <c r="T45" i="1" s="1"/>
  <c r="P45" i="40"/>
  <c r="U44" i="40"/>
  <c r="E26" i="38"/>
  <c r="E45" i="38" s="1"/>
  <c r="U26" i="38"/>
  <c r="U45" i="38" s="1"/>
  <c r="Z26" i="38"/>
  <c r="I44" i="37"/>
  <c r="I45" i="37" s="1"/>
  <c r="Q44" i="37"/>
  <c r="Y44" i="37"/>
  <c r="Z44" i="37" s="1"/>
  <c r="Z13" i="32"/>
  <c r="F45" i="31"/>
  <c r="Y45" i="27"/>
  <c r="D45" i="20"/>
  <c r="T45" i="20"/>
  <c r="I26" i="2"/>
  <c r="Q26" i="37"/>
  <c r="P26" i="35"/>
  <c r="P45" i="35" s="1"/>
  <c r="I44" i="27"/>
  <c r="I45" i="27" s="1"/>
  <c r="H44" i="23"/>
  <c r="P26" i="5"/>
  <c r="N45" i="1"/>
  <c r="G44" i="39"/>
  <c r="O44" i="39"/>
  <c r="W44" i="39"/>
  <c r="F44" i="39"/>
  <c r="F45" i="39" s="1"/>
  <c r="N44" i="39"/>
  <c r="N45" i="39" s="1"/>
  <c r="V44" i="39"/>
  <c r="V45" i="39" s="1"/>
  <c r="F45" i="38"/>
  <c r="N45" i="38"/>
  <c r="V45" i="38"/>
  <c r="J44" i="38"/>
  <c r="J45" i="38" s="1"/>
  <c r="R44" i="38"/>
  <c r="R45" i="38" s="1"/>
  <c r="I44" i="38"/>
  <c r="I45" i="38" s="1"/>
  <c r="Q44" i="38"/>
  <c r="Q45" i="38" s="1"/>
  <c r="Y44" i="38"/>
  <c r="Y45" i="38" s="1"/>
  <c r="C44" i="37"/>
  <c r="C45" i="37" s="1"/>
  <c r="K44" i="37"/>
  <c r="S44" i="37"/>
  <c r="AA44" i="37"/>
  <c r="AA45" i="37" s="1"/>
  <c r="E26" i="36"/>
  <c r="M26" i="36"/>
  <c r="M45" i="36" s="1"/>
  <c r="U26" i="36"/>
  <c r="D26" i="36"/>
  <c r="D45" i="36" s="1"/>
  <c r="L26" i="36"/>
  <c r="L45" i="36" s="1"/>
  <c r="T26" i="36"/>
  <c r="T45" i="36" s="1"/>
  <c r="P45" i="28"/>
  <c r="L45" i="26"/>
  <c r="V45" i="25"/>
  <c r="R45" i="24"/>
  <c r="J26" i="24"/>
  <c r="E26" i="23"/>
  <c r="M26" i="23"/>
  <c r="U26" i="23"/>
  <c r="H45" i="37"/>
  <c r="N44" i="3"/>
  <c r="N45" i="3" s="1"/>
  <c r="H26" i="28"/>
  <c r="H45" i="28" s="1"/>
  <c r="Z13" i="40"/>
  <c r="D26" i="39"/>
  <c r="L26" i="39"/>
  <c r="T26" i="39"/>
  <c r="G45" i="38"/>
  <c r="O45" i="38"/>
  <c r="W45" i="38"/>
  <c r="D26" i="37"/>
  <c r="D45" i="37" s="1"/>
  <c r="L26" i="37"/>
  <c r="L45" i="37" s="1"/>
  <c r="T26" i="37"/>
  <c r="K45" i="37"/>
  <c r="P45" i="34"/>
  <c r="Z13" i="33"/>
  <c r="Q45" i="28"/>
  <c r="R44" i="26"/>
  <c r="F44" i="20"/>
  <c r="N44" i="20"/>
  <c r="C44" i="19"/>
  <c r="K44" i="19"/>
  <c r="J45" i="36"/>
  <c r="I44" i="29"/>
  <c r="I45" i="29" s="1"/>
  <c r="Y44" i="29"/>
  <c r="F44" i="3"/>
  <c r="V45" i="37"/>
  <c r="Q44" i="27"/>
  <c r="Q45" i="27" s="1"/>
  <c r="P26" i="24"/>
  <c r="P45" i="24" s="1"/>
  <c r="M45" i="39"/>
  <c r="E26" i="39"/>
  <c r="E45" i="39" s="1"/>
  <c r="U26" i="39"/>
  <c r="U45" i="39" s="1"/>
  <c r="Z13" i="38"/>
  <c r="D44" i="38"/>
  <c r="D45" i="38" s="1"/>
  <c r="L44" i="38"/>
  <c r="L45" i="38" s="1"/>
  <c r="T44" i="38"/>
  <c r="T45" i="38" s="1"/>
  <c r="C44" i="38"/>
  <c r="C45" i="38" s="1"/>
  <c r="S44" i="38"/>
  <c r="AA44" i="38"/>
  <c r="E44" i="37"/>
  <c r="E45" i="37" s="1"/>
  <c r="M44" i="37"/>
  <c r="U44" i="37"/>
  <c r="U45" i="37" s="1"/>
  <c r="G26" i="36"/>
  <c r="G45" i="36" s="1"/>
  <c r="O26" i="36"/>
  <c r="O45" i="36" s="1"/>
  <c r="W26" i="36"/>
  <c r="W45" i="36" s="1"/>
  <c r="H45" i="33"/>
  <c r="D44" i="32"/>
  <c r="Y45" i="31"/>
  <c r="V45" i="30"/>
  <c r="Z26" i="27"/>
  <c r="E26" i="26"/>
  <c r="E45" i="26" s="1"/>
  <c r="J44" i="24"/>
  <c r="R44" i="24"/>
  <c r="J45" i="22"/>
  <c r="M45" i="21"/>
  <c r="J26" i="35"/>
  <c r="R26" i="35"/>
  <c r="R45" i="35" s="1"/>
  <c r="I26" i="35"/>
  <c r="Q26" i="35"/>
  <c r="Y26" i="35"/>
  <c r="J44" i="35"/>
  <c r="R44" i="35"/>
  <c r="I44" i="35"/>
  <c r="Q44" i="35"/>
  <c r="Y44" i="35"/>
  <c r="J26" i="34"/>
  <c r="R26" i="34"/>
  <c r="Z13" i="34"/>
  <c r="I26" i="34"/>
  <c r="Q26" i="34"/>
  <c r="Y26" i="34"/>
  <c r="Y45" i="34" s="1"/>
  <c r="Q26" i="32"/>
  <c r="F44" i="32"/>
  <c r="N44" i="32"/>
  <c r="V44" i="32"/>
  <c r="AA26" i="29"/>
  <c r="AA45" i="29" s="1"/>
  <c r="Z37" i="29"/>
  <c r="G45" i="28"/>
  <c r="O45" i="28"/>
  <c r="N45" i="27"/>
  <c r="V45" i="27"/>
  <c r="D45" i="26"/>
  <c r="T45" i="26"/>
  <c r="E26" i="25"/>
  <c r="E45" i="25" s="1"/>
  <c r="M26" i="25"/>
  <c r="M45" i="25" s="1"/>
  <c r="U26" i="25"/>
  <c r="U45" i="25" s="1"/>
  <c r="G44" i="23"/>
  <c r="G45" i="23" s="1"/>
  <c r="O44" i="23"/>
  <c r="O45" i="23" s="1"/>
  <c r="W44" i="23"/>
  <c r="W45" i="23" s="1"/>
  <c r="F26" i="20"/>
  <c r="N26" i="20"/>
  <c r="N45" i="20" s="1"/>
  <c r="AA45" i="15"/>
  <c r="Z37" i="12"/>
  <c r="X44" i="12"/>
  <c r="Z44" i="12" s="1"/>
  <c r="Z13" i="9"/>
  <c r="X26" i="9"/>
  <c r="N44" i="7"/>
  <c r="H45" i="32"/>
  <c r="P44" i="32"/>
  <c r="P45" i="32" s="1"/>
  <c r="G44" i="32"/>
  <c r="G45" i="30"/>
  <c r="J44" i="27"/>
  <c r="F45" i="26"/>
  <c r="O45" i="25"/>
  <c r="C45" i="24"/>
  <c r="S45" i="24"/>
  <c r="I45" i="22"/>
  <c r="Q45" i="22"/>
  <c r="F26" i="21"/>
  <c r="N26" i="21"/>
  <c r="V26" i="21"/>
  <c r="D45" i="21"/>
  <c r="L45" i="21"/>
  <c r="T45" i="21"/>
  <c r="I26" i="19"/>
  <c r="I45" i="19" s="1"/>
  <c r="Y26" i="19"/>
  <c r="Y45" i="19" s="1"/>
  <c r="Q45" i="16"/>
  <c r="Y45" i="16"/>
  <c r="AA45" i="13"/>
  <c r="AA45" i="12"/>
  <c r="C26" i="3"/>
  <c r="C45" i="3" s="1"/>
  <c r="S26" i="3"/>
  <c r="S45" i="3" s="1"/>
  <c r="E45" i="35"/>
  <c r="M45" i="35"/>
  <c r="U45" i="35"/>
  <c r="D26" i="35"/>
  <c r="D45" i="35" s="1"/>
  <c r="L26" i="35"/>
  <c r="L45" i="35" s="1"/>
  <c r="T26" i="35"/>
  <c r="T45" i="35" s="1"/>
  <c r="E45" i="34"/>
  <c r="M45" i="34"/>
  <c r="U45" i="34"/>
  <c r="D26" i="34"/>
  <c r="D45" i="34" s="1"/>
  <c r="L26" i="34"/>
  <c r="L45" i="34" s="1"/>
  <c r="T26" i="34"/>
  <c r="T45" i="34" s="1"/>
  <c r="D44" i="33"/>
  <c r="L44" i="33"/>
  <c r="T44" i="33"/>
  <c r="H45" i="30"/>
  <c r="P45" i="30"/>
  <c r="F45" i="29"/>
  <c r="N45" i="29"/>
  <c r="V45" i="29"/>
  <c r="Y44" i="28"/>
  <c r="Y45" i="28" s="1"/>
  <c r="D45" i="24"/>
  <c r="L45" i="24"/>
  <c r="T45" i="24"/>
  <c r="J44" i="23"/>
  <c r="R44" i="23"/>
  <c r="AA26" i="22"/>
  <c r="U45" i="21"/>
  <c r="Q26" i="20"/>
  <c r="Q45" i="20" s="1"/>
  <c r="Y26" i="20"/>
  <c r="Y45" i="20" s="1"/>
  <c r="D45" i="15"/>
  <c r="AA45" i="14"/>
  <c r="K45" i="13"/>
  <c r="G45" i="12"/>
  <c r="C45" i="12"/>
  <c r="K45" i="12"/>
  <c r="S45" i="12"/>
  <c r="M44" i="8"/>
  <c r="F45" i="35"/>
  <c r="N45" i="34"/>
  <c r="E45" i="33"/>
  <c r="M45" i="33"/>
  <c r="U45" i="33"/>
  <c r="D26" i="33"/>
  <c r="L26" i="33"/>
  <c r="T26" i="33"/>
  <c r="E45" i="32"/>
  <c r="M45" i="32"/>
  <c r="U45" i="32"/>
  <c r="D45" i="32"/>
  <c r="L45" i="32"/>
  <c r="I44" i="32"/>
  <c r="I45" i="32" s="1"/>
  <c r="Y44" i="32"/>
  <c r="I45" i="31"/>
  <c r="Q45" i="31"/>
  <c r="O44" i="30"/>
  <c r="W44" i="30"/>
  <c r="W45" i="30" s="1"/>
  <c r="G45" i="29"/>
  <c r="O45" i="29"/>
  <c r="W45" i="29"/>
  <c r="AA26" i="28"/>
  <c r="J26" i="27"/>
  <c r="G44" i="26"/>
  <c r="E26" i="24"/>
  <c r="E45" i="24" s="1"/>
  <c r="M26" i="24"/>
  <c r="M45" i="24" s="1"/>
  <c r="U26" i="24"/>
  <c r="U45" i="24" s="1"/>
  <c r="O44" i="24"/>
  <c r="AA45" i="23"/>
  <c r="J26" i="23"/>
  <c r="J45" i="23" s="1"/>
  <c r="R26" i="23"/>
  <c r="C45" i="22"/>
  <c r="F44" i="21"/>
  <c r="N44" i="21"/>
  <c r="V44" i="21"/>
  <c r="J45" i="20"/>
  <c r="R45" i="20"/>
  <c r="S45" i="14"/>
  <c r="D45" i="13"/>
  <c r="X45" i="12"/>
  <c r="D45" i="12"/>
  <c r="H45" i="11"/>
  <c r="P45" i="11"/>
  <c r="I26" i="10"/>
  <c r="I45" i="10" s="1"/>
  <c r="F44" i="35"/>
  <c r="N44" i="35"/>
  <c r="N45" i="35" s="1"/>
  <c r="V44" i="35"/>
  <c r="V45" i="35" s="1"/>
  <c r="F45" i="32"/>
  <c r="N45" i="32"/>
  <c r="J26" i="31"/>
  <c r="J45" i="31" s="1"/>
  <c r="AA26" i="31"/>
  <c r="G44" i="31"/>
  <c r="G45" i="31" s="1"/>
  <c r="O44" i="31"/>
  <c r="W44" i="31"/>
  <c r="W45" i="31" s="1"/>
  <c r="R26" i="30"/>
  <c r="R45" i="30" s="1"/>
  <c r="J26" i="25"/>
  <c r="J45" i="25" s="1"/>
  <c r="R26" i="25"/>
  <c r="R45" i="25" s="1"/>
  <c r="J44" i="25"/>
  <c r="R44" i="25"/>
  <c r="F45" i="24"/>
  <c r="V45" i="24"/>
  <c r="S45" i="23"/>
  <c r="F44" i="22"/>
  <c r="F45" i="22" s="1"/>
  <c r="I26" i="21"/>
  <c r="I45" i="21" s="1"/>
  <c r="Q26" i="21"/>
  <c r="Q45" i="21" s="1"/>
  <c r="L26" i="19"/>
  <c r="I45" i="17"/>
  <c r="Q45" i="17"/>
  <c r="Y45" i="17"/>
  <c r="Y45" i="10"/>
  <c r="L44" i="9"/>
  <c r="T44" i="9"/>
  <c r="E44" i="36"/>
  <c r="M44" i="36"/>
  <c r="U44" i="36"/>
  <c r="Z50" i="36"/>
  <c r="Z50" i="35"/>
  <c r="G44" i="34"/>
  <c r="O44" i="34"/>
  <c r="W44" i="34"/>
  <c r="F44" i="34"/>
  <c r="F45" i="34" s="1"/>
  <c r="N44" i="34"/>
  <c r="V44" i="34"/>
  <c r="V45" i="34" s="1"/>
  <c r="G26" i="33"/>
  <c r="G45" i="33" s="1"/>
  <c r="O26" i="33"/>
  <c r="O45" i="33" s="1"/>
  <c r="W26" i="33"/>
  <c r="G44" i="33"/>
  <c r="O44" i="33"/>
  <c r="W44" i="33"/>
  <c r="F44" i="33"/>
  <c r="F45" i="33" s="1"/>
  <c r="N44" i="33"/>
  <c r="N45" i="33" s="1"/>
  <c r="V44" i="33"/>
  <c r="V45" i="33" s="1"/>
  <c r="G26" i="32"/>
  <c r="G45" i="32" s="1"/>
  <c r="O26" i="32"/>
  <c r="O45" i="32" s="1"/>
  <c r="W26" i="32"/>
  <c r="W45" i="32" s="1"/>
  <c r="T44" i="32"/>
  <c r="T45" i="32" s="1"/>
  <c r="H45" i="31"/>
  <c r="M45" i="28"/>
  <c r="U45" i="28"/>
  <c r="E44" i="28"/>
  <c r="E45" i="28" s="1"/>
  <c r="M44" i="28"/>
  <c r="U44" i="28"/>
  <c r="AA26" i="26"/>
  <c r="J26" i="26"/>
  <c r="J45" i="26" s="1"/>
  <c r="R26" i="26"/>
  <c r="R45" i="26" s="1"/>
  <c r="E26" i="22"/>
  <c r="E45" i="22" s="1"/>
  <c r="M26" i="22"/>
  <c r="M45" i="22" s="1"/>
  <c r="C26" i="21"/>
  <c r="C45" i="21" s="1"/>
  <c r="K26" i="21"/>
  <c r="K45" i="21" s="1"/>
  <c r="S26" i="21"/>
  <c r="AA26" i="21"/>
  <c r="K44" i="20"/>
  <c r="U45" i="19"/>
  <c r="X26" i="18"/>
  <c r="Z26" i="18" s="1"/>
  <c r="Z13" i="18"/>
  <c r="L45" i="18"/>
  <c r="E45" i="16"/>
  <c r="Z37" i="8"/>
  <c r="X44" i="8"/>
  <c r="Z44" i="8" s="1"/>
  <c r="F44" i="6"/>
  <c r="N44" i="6"/>
  <c r="N45" i="6" s="1"/>
  <c r="V44" i="6"/>
  <c r="D44" i="5"/>
  <c r="D45" i="5" s="1"/>
  <c r="L44" i="5"/>
  <c r="L45" i="5" s="1"/>
  <c r="T44" i="5"/>
  <c r="AA45" i="4"/>
  <c r="F26" i="19"/>
  <c r="F45" i="19" s="1"/>
  <c r="N26" i="19"/>
  <c r="V26" i="19"/>
  <c r="V45" i="19" s="1"/>
  <c r="J45" i="18"/>
  <c r="R45" i="18"/>
  <c r="Q26" i="18"/>
  <c r="Q45" i="18" s="1"/>
  <c r="Y26" i="18"/>
  <c r="Y45" i="18" s="1"/>
  <c r="F44" i="18"/>
  <c r="N44" i="18"/>
  <c r="K44" i="17"/>
  <c r="AA44" i="17"/>
  <c r="AA45" i="17" s="1"/>
  <c r="F26" i="15"/>
  <c r="N26" i="15"/>
  <c r="N45" i="15" s="1"/>
  <c r="E44" i="14"/>
  <c r="E45" i="14" s="1"/>
  <c r="P26" i="12"/>
  <c r="P45" i="12" s="1"/>
  <c r="E26" i="11"/>
  <c r="Y44" i="11"/>
  <c r="Z44" i="11" s="1"/>
  <c r="L45" i="10"/>
  <c r="T26" i="10"/>
  <c r="T45" i="10" s="1"/>
  <c r="C26" i="10"/>
  <c r="C45" i="10" s="1"/>
  <c r="K26" i="10"/>
  <c r="K45" i="10" s="1"/>
  <c r="L26" i="9"/>
  <c r="L45" i="9" s="1"/>
  <c r="G26" i="7"/>
  <c r="O26" i="7"/>
  <c r="W26" i="7"/>
  <c r="W45" i="7" s="1"/>
  <c r="I45" i="6"/>
  <c r="F45" i="5"/>
  <c r="N45" i="5"/>
  <c r="V45" i="5"/>
  <c r="F44" i="5"/>
  <c r="O45" i="4"/>
  <c r="N45" i="2"/>
  <c r="H44" i="2"/>
  <c r="H45" i="2" s="1"/>
  <c r="H45" i="19"/>
  <c r="P45" i="19"/>
  <c r="F44" i="19"/>
  <c r="N44" i="19"/>
  <c r="V44" i="19"/>
  <c r="F26" i="17"/>
  <c r="F45" i="17" s="1"/>
  <c r="N26" i="17"/>
  <c r="N45" i="17" s="1"/>
  <c r="V26" i="17"/>
  <c r="V45" i="17" s="1"/>
  <c r="D45" i="17"/>
  <c r="L45" i="17"/>
  <c r="T45" i="17"/>
  <c r="F26" i="16"/>
  <c r="F45" i="16" s="1"/>
  <c r="V26" i="16"/>
  <c r="V45" i="16" s="1"/>
  <c r="C44" i="16"/>
  <c r="C45" i="16" s="1"/>
  <c r="S44" i="16"/>
  <c r="S45" i="16" s="1"/>
  <c r="W45" i="15"/>
  <c r="X44" i="15"/>
  <c r="H26" i="14"/>
  <c r="H45" i="14" s="1"/>
  <c r="P26" i="14"/>
  <c r="P45" i="14" s="1"/>
  <c r="J45" i="12"/>
  <c r="E44" i="12"/>
  <c r="M44" i="12"/>
  <c r="U44" i="12"/>
  <c r="W45" i="11"/>
  <c r="O44" i="10"/>
  <c r="N45" i="9"/>
  <c r="G45" i="9"/>
  <c r="O26" i="8"/>
  <c r="W26" i="8"/>
  <c r="D44" i="6"/>
  <c r="D45" i="6" s="1"/>
  <c r="L44" i="6"/>
  <c r="L45" i="6" s="1"/>
  <c r="T44" i="6"/>
  <c r="T45" i="6" s="1"/>
  <c r="O45" i="5"/>
  <c r="N45" i="4"/>
  <c r="Z37" i="4"/>
  <c r="H44" i="4"/>
  <c r="H45" i="4" s="1"/>
  <c r="P44" i="4"/>
  <c r="Z43" i="4"/>
  <c r="X26" i="3"/>
  <c r="Z26" i="3" s="1"/>
  <c r="I44" i="3"/>
  <c r="G26" i="2"/>
  <c r="G45" i="2" s="1"/>
  <c r="O26" i="2"/>
  <c r="O45" i="2" s="1"/>
  <c r="W26" i="2"/>
  <c r="W45" i="2" s="1"/>
  <c r="Z37" i="2"/>
  <c r="Y44" i="2"/>
  <c r="D45" i="16"/>
  <c r="L45" i="16"/>
  <c r="T45" i="16"/>
  <c r="H45" i="15"/>
  <c r="P45" i="15"/>
  <c r="J44" i="15"/>
  <c r="R44" i="15"/>
  <c r="I44" i="15"/>
  <c r="I45" i="15" s="1"/>
  <c r="Q44" i="15"/>
  <c r="Y44" i="15"/>
  <c r="I45" i="14"/>
  <c r="E26" i="13"/>
  <c r="G44" i="12"/>
  <c r="O44" i="12"/>
  <c r="O45" i="12" s="1"/>
  <c r="W44" i="12"/>
  <c r="W45" i="12" s="1"/>
  <c r="D44" i="11"/>
  <c r="F26" i="10"/>
  <c r="F45" i="10" s="1"/>
  <c r="N26" i="10"/>
  <c r="N45" i="10" s="1"/>
  <c r="V26" i="10"/>
  <c r="V45" i="10" s="1"/>
  <c r="H45" i="10"/>
  <c r="L44" i="8"/>
  <c r="AA45" i="7"/>
  <c r="C26" i="6"/>
  <c r="C45" i="6" s="1"/>
  <c r="K26" i="6"/>
  <c r="K45" i="6" s="1"/>
  <c r="AA45" i="6"/>
  <c r="H26" i="5"/>
  <c r="X26" i="5"/>
  <c r="G26" i="5"/>
  <c r="O26" i="5"/>
  <c r="W26" i="5"/>
  <c r="W45" i="5" s="1"/>
  <c r="R26" i="3"/>
  <c r="R45" i="3" s="1"/>
  <c r="P45" i="2"/>
  <c r="Z13" i="2"/>
  <c r="C44" i="2"/>
  <c r="K44" i="2"/>
  <c r="S44" i="2"/>
  <c r="AA44" i="2"/>
  <c r="S45" i="19"/>
  <c r="Q44" i="14"/>
  <c r="Y44" i="14"/>
  <c r="Z44" i="14" s="1"/>
  <c r="J45" i="11"/>
  <c r="E44" i="11"/>
  <c r="M44" i="11"/>
  <c r="M45" i="11" s="1"/>
  <c r="U44" i="11"/>
  <c r="O26" i="10"/>
  <c r="Q45" i="9"/>
  <c r="AA26" i="8"/>
  <c r="AA45" i="8" s="1"/>
  <c r="V45" i="8"/>
  <c r="D44" i="7"/>
  <c r="T44" i="7"/>
  <c r="W45" i="6"/>
  <c r="R26" i="5"/>
  <c r="Z13" i="5"/>
  <c r="I26" i="5"/>
  <c r="Q26" i="5"/>
  <c r="Z50" i="5"/>
  <c r="L45" i="3"/>
  <c r="T45" i="3"/>
  <c r="D44" i="3"/>
  <c r="D45" i="3" s="1"/>
  <c r="L44" i="3"/>
  <c r="T44" i="3"/>
  <c r="AA26" i="2"/>
  <c r="E44" i="2"/>
  <c r="M44" i="2"/>
  <c r="D44" i="2"/>
  <c r="D45" i="2" s="1"/>
  <c r="L44" i="2"/>
  <c r="L45" i="2" s="1"/>
  <c r="T44" i="2"/>
  <c r="T45" i="2" s="1"/>
  <c r="G26" i="18"/>
  <c r="G45" i="18" s="1"/>
  <c r="O26" i="18"/>
  <c r="O45" i="18" s="1"/>
  <c r="W26" i="18"/>
  <c r="W45" i="18" s="1"/>
  <c r="F26" i="18"/>
  <c r="F45" i="18" s="1"/>
  <c r="N26" i="18"/>
  <c r="K44" i="18"/>
  <c r="K45" i="18" s="1"/>
  <c r="S44" i="18"/>
  <c r="AA26" i="17"/>
  <c r="J45" i="16"/>
  <c r="AA26" i="16"/>
  <c r="AA45" i="16" s="1"/>
  <c r="C45" i="15"/>
  <c r="K45" i="15"/>
  <c r="S45" i="15"/>
  <c r="D26" i="14"/>
  <c r="D45" i="14" s="1"/>
  <c r="L26" i="14"/>
  <c r="L45" i="14" s="1"/>
  <c r="C44" i="14"/>
  <c r="C45" i="14" s="1"/>
  <c r="K44" i="14"/>
  <c r="K45" i="14" s="1"/>
  <c r="S44" i="14"/>
  <c r="AA44" i="14"/>
  <c r="P26" i="13"/>
  <c r="P45" i="13" s="1"/>
  <c r="E26" i="12"/>
  <c r="G44" i="11"/>
  <c r="G45" i="11" s="1"/>
  <c r="O44" i="11"/>
  <c r="O45" i="11" s="1"/>
  <c r="W44" i="11"/>
  <c r="R26" i="9"/>
  <c r="D26" i="8"/>
  <c r="D45" i="8" s="1"/>
  <c r="L26" i="8"/>
  <c r="T26" i="8"/>
  <c r="T45" i="8" s="1"/>
  <c r="K26" i="8"/>
  <c r="K45" i="8" s="1"/>
  <c r="D45" i="7"/>
  <c r="T45" i="7"/>
  <c r="L26" i="7"/>
  <c r="L45" i="7" s="1"/>
  <c r="F45" i="7"/>
  <c r="F26" i="6"/>
  <c r="N26" i="6"/>
  <c r="V26" i="6"/>
  <c r="Z37" i="6"/>
  <c r="P44" i="6"/>
  <c r="P45" i="6" s="1"/>
  <c r="K26" i="5"/>
  <c r="K45" i="5" s="1"/>
  <c r="J26" i="4"/>
  <c r="R26" i="4"/>
  <c r="D44" i="4"/>
  <c r="D45" i="4" s="1"/>
  <c r="L44" i="4"/>
  <c r="T44" i="4"/>
  <c r="T45" i="4" s="1"/>
  <c r="E45" i="3"/>
  <c r="M45" i="3"/>
  <c r="U45" i="3"/>
  <c r="F45" i="2"/>
  <c r="D45" i="19"/>
  <c r="L45" i="19"/>
  <c r="T45" i="19"/>
  <c r="M45" i="18"/>
  <c r="U45" i="18"/>
  <c r="M26" i="15"/>
  <c r="M45" i="15" s="1"/>
  <c r="W44" i="15"/>
  <c r="AA26" i="10"/>
  <c r="AA45" i="10" s="1"/>
  <c r="E44" i="9"/>
  <c r="M44" i="9"/>
  <c r="Q44" i="8"/>
  <c r="N45" i="7"/>
  <c r="G44" i="7"/>
  <c r="O44" i="7"/>
  <c r="H45" i="6"/>
  <c r="G26" i="6"/>
  <c r="G45" i="6" s="1"/>
  <c r="O26" i="6"/>
  <c r="O45" i="6" s="1"/>
  <c r="W26" i="6"/>
  <c r="T26" i="5"/>
  <c r="T45" i="5" s="1"/>
  <c r="L45" i="4"/>
  <c r="C26" i="4"/>
  <c r="C45" i="4" s="1"/>
  <c r="F44" i="4"/>
  <c r="F45" i="4" s="1"/>
  <c r="V44" i="4"/>
  <c r="V45" i="4" s="1"/>
  <c r="G26" i="3"/>
  <c r="G45" i="3" s="1"/>
  <c r="O26" i="3"/>
  <c r="W26" i="3"/>
  <c r="W45" i="3" s="1"/>
  <c r="J45" i="40"/>
  <c r="R45" i="40"/>
  <c r="Q45" i="1"/>
  <c r="Z44" i="1"/>
  <c r="Y45" i="1"/>
  <c r="M45" i="40"/>
  <c r="U45" i="40"/>
  <c r="F45" i="40"/>
  <c r="Z26" i="39"/>
  <c r="X45" i="39"/>
  <c r="Z45" i="39" s="1"/>
  <c r="Z26" i="37"/>
  <c r="X45" i="37"/>
  <c r="Y45" i="39"/>
  <c r="Z43" i="40"/>
  <c r="Z13" i="39"/>
  <c r="L44" i="37"/>
  <c r="T44" i="37"/>
  <c r="T45" i="37" s="1"/>
  <c r="C45" i="36"/>
  <c r="G45" i="34"/>
  <c r="O45" i="34"/>
  <c r="W45" i="34"/>
  <c r="V45" i="32"/>
  <c r="Z45" i="32"/>
  <c r="AA45" i="39"/>
  <c r="S45" i="37"/>
  <c r="S45" i="35"/>
  <c r="K45" i="31"/>
  <c r="M45" i="38"/>
  <c r="Z37" i="1"/>
  <c r="X45" i="1"/>
  <c r="Z45" i="1" s="1"/>
  <c r="V44" i="1"/>
  <c r="V45" i="1" s="1"/>
  <c r="I26" i="40"/>
  <c r="I45" i="40" s="1"/>
  <c r="Q26" i="40"/>
  <c r="Q45" i="40" s="1"/>
  <c r="Y26" i="40"/>
  <c r="Y45" i="40" s="1"/>
  <c r="Z45" i="40" s="1"/>
  <c r="Z25" i="40"/>
  <c r="C45" i="39"/>
  <c r="K45" i="38"/>
  <c r="G26" i="37"/>
  <c r="G45" i="37" s="1"/>
  <c r="O26" i="37"/>
  <c r="O45" i="37" s="1"/>
  <c r="W26" i="37"/>
  <c r="W45" i="37" s="1"/>
  <c r="F45" i="36"/>
  <c r="N45" i="36"/>
  <c r="V45" i="36"/>
  <c r="K45" i="36"/>
  <c r="Z26" i="35"/>
  <c r="S45" i="34"/>
  <c r="Z26" i="32"/>
  <c r="Y45" i="30"/>
  <c r="W44" i="1"/>
  <c r="W45" i="1" s="1"/>
  <c r="F44" i="40"/>
  <c r="N44" i="40"/>
  <c r="N45" i="40" s="1"/>
  <c r="V44" i="40"/>
  <c r="D44" i="39"/>
  <c r="D45" i="39" s="1"/>
  <c r="L44" i="39"/>
  <c r="L45" i="39" s="1"/>
  <c r="T44" i="39"/>
  <c r="T45" i="39" s="1"/>
  <c r="X45" i="38"/>
  <c r="Z45" i="38" s="1"/>
  <c r="Z44" i="36"/>
  <c r="AA45" i="35"/>
  <c r="Z44" i="35"/>
  <c r="J45" i="34"/>
  <c r="R45" i="34"/>
  <c r="I45" i="34"/>
  <c r="Q45" i="34"/>
  <c r="Z26" i="33"/>
  <c r="Q45" i="32"/>
  <c r="W45" i="28"/>
  <c r="AA45" i="38"/>
  <c r="G26" i="39"/>
  <c r="G45" i="39" s="1"/>
  <c r="O26" i="39"/>
  <c r="O45" i="39" s="1"/>
  <c r="W26" i="39"/>
  <c r="W45" i="39" s="1"/>
  <c r="J45" i="37"/>
  <c r="R45" i="37"/>
  <c r="Z13" i="37"/>
  <c r="Q45" i="37"/>
  <c r="Y26" i="37"/>
  <c r="Y45" i="37" s="1"/>
  <c r="Z25" i="37"/>
  <c r="Z26" i="36"/>
  <c r="C45" i="35"/>
  <c r="K45" i="32"/>
  <c r="S45" i="32"/>
  <c r="O45" i="31"/>
  <c r="O45" i="30"/>
  <c r="Y45" i="29"/>
  <c r="X45" i="27"/>
  <c r="Z45" i="27" s="1"/>
  <c r="V45" i="40"/>
  <c r="M45" i="37"/>
  <c r="Z26" i="40"/>
  <c r="K45" i="39"/>
  <c r="S45" i="38"/>
  <c r="K45" i="35"/>
  <c r="D45" i="33"/>
  <c r="L45" i="33"/>
  <c r="T45" i="33"/>
  <c r="J45" i="27"/>
  <c r="R45" i="28"/>
  <c r="AA45" i="26"/>
  <c r="X45" i="36"/>
  <c r="Z45" i="36" s="1"/>
  <c r="X45" i="35"/>
  <c r="X45" i="34"/>
  <c r="Z45" i="34" s="1"/>
  <c r="X45" i="33"/>
  <c r="Z45" i="33" s="1"/>
  <c r="X44" i="26"/>
  <c r="Z44" i="26" s="1"/>
  <c r="Z37" i="26"/>
  <c r="X26" i="31"/>
  <c r="Z13" i="31"/>
  <c r="X44" i="31"/>
  <c r="Z44" i="31" s="1"/>
  <c r="J45" i="29"/>
  <c r="X26" i="22"/>
  <c r="Z13" i="22"/>
  <c r="Y26" i="32"/>
  <c r="Y45" i="32" s="1"/>
  <c r="R45" i="31"/>
  <c r="Z26" i="30"/>
  <c r="X44" i="30"/>
  <c r="Z44" i="30" s="1"/>
  <c r="J45" i="28"/>
  <c r="G45" i="27"/>
  <c r="W45" i="27"/>
  <c r="C44" i="31"/>
  <c r="C45" i="31" s="1"/>
  <c r="K44" i="31"/>
  <c r="S44" i="31"/>
  <c r="S45" i="31" s="1"/>
  <c r="AA44" i="31"/>
  <c r="AA45" i="31" s="1"/>
  <c r="Z26" i="29"/>
  <c r="X44" i="29"/>
  <c r="Z44" i="29" s="1"/>
  <c r="F45" i="21"/>
  <c r="C45" i="30"/>
  <c r="C44" i="30"/>
  <c r="K44" i="30"/>
  <c r="K45" i="30" s="1"/>
  <c r="S44" i="30"/>
  <c r="S45" i="30" s="1"/>
  <c r="AA44" i="30"/>
  <c r="AA45" i="30" s="1"/>
  <c r="Z26" i="28"/>
  <c r="X44" i="28"/>
  <c r="Z44" i="28" s="1"/>
  <c r="X44" i="20"/>
  <c r="Z44" i="20" s="1"/>
  <c r="Z37" i="20"/>
  <c r="Z25" i="36"/>
  <c r="Z25" i="35"/>
  <c r="Z25" i="33"/>
  <c r="AA45" i="27"/>
  <c r="X26" i="26"/>
  <c r="Z13" i="26"/>
  <c r="R45" i="29"/>
  <c r="C44" i="28"/>
  <c r="C45" i="28" s="1"/>
  <c r="K44" i="28"/>
  <c r="K45" i="28" s="1"/>
  <c r="S44" i="28"/>
  <c r="S45" i="28" s="1"/>
  <c r="AA44" i="28"/>
  <c r="AA45" i="28" s="1"/>
  <c r="R45" i="27"/>
  <c r="Q45" i="26"/>
  <c r="X26" i="25"/>
  <c r="Z13" i="25"/>
  <c r="Q45" i="25"/>
  <c r="E45" i="23"/>
  <c r="M45" i="23"/>
  <c r="U45" i="23"/>
  <c r="H44" i="27"/>
  <c r="H45" i="27" s="1"/>
  <c r="P44" i="27"/>
  <c r="P45" i="27" s="1"/>
  <c r="X44" i="27"/>
  <c r="Z44" i="27" s="1"/>
  <c r="G45" i="26"/>
  <c r="O45" i="26"/>
  <c r="W45" i="26"/>
  <c r="G45" i="25"/>
  <c r="W45" i="25"/>
  <c r="Z50" i="25"/>
  <c r="X26" i="24"/>
  <c r="Z13" i="24"/>
  <c r="H45" i="20"/>
  <c r="Z26" i="20"/>
  <c r="E45" i="18"/>
  <c r="Z37" i="27"/>
  <c r="AA26" i="24"/>
  <c r="AA45" i="24" s="1"/>
  <c r="C45" i="23"/>
  <c r="K45" i="23"/>
  <c r="U45" i="22"/>
  <c r="E45" i="19"/>
  <c r="Z26" i="19"/>
  <c r="X44" i="24"/>
  <c r="Z44" i="24" s="1"/>
  <c r="Z37" i="24"/>
  <c r="N45" i="23"/>
  <c r="AA45" i="22"/>
  <c r="E45" i="21"/>
  <c r="M45" i="19"/>
  <c r="F45" i="15"/>
  <c r="X44" i="25"/>
  <c r="Z44" i="25" s="1"/>
  <c r="Z37" i="25"/>
  <c r="I45" i="24"/>
  <c r="Y45" i="24"/>
  <c r="X44" i="23"/>
  <c r="Z44" i="23" s="1"/>
  <c r="Z37" i="23"/>
  <c r="K45" i="22"/>
  <c r="S45" i="22"/>
  <c r="N45" i="21"/>
  <c r="V45" i="21"/>
  <c r="U45" i="11"/>
  <c r="Z13" i="30"/>
  <c r="Z13" i="29"/>
  <c r="Z13" i="28"/>
  <c r="Z13" i="27"/>
  <c r="I45" i="25"/>
  <c r="Y45" i="25"/>
  <c r="G45" i="24"/>
  <c r="O45" i="24"/>
  <c r="W45" i="24"/>
  <c r="H45" i="23"/>
  <c r="P45" i="23"/>
  <c r="X26" i="23"/>
  <c r="Z13" i="23"/>
  <c r="V45" i="23"/>
  <c r="L45" i="22"/>
  <c r="M45" i="20"/>
  <c r="C45" i="19"/>
  <c r="K45" i="19"/>
  <c r="AA45" i="19"/>
  <c r="Z13" i="20"/>
  <c r="X26" i="17"/>
  <c r="Z13" i="17"/>
  <c r="Z50" i="16"/>
  <c r="X26" i="15"/>
  <c r="Z13" i="15"/>
  <c r="T45" i="13"/>
  <c r="T45" i="12"/>
  <c r="T45" i="11"/>
  <c r="R26" i="22"/>
  <c r="R45" i="22" s="1"/>
  <c r="X44" i="21"/>
  <c r="Z44" i="21" s="1"/>
  <c r="Z37" i="21"/>
  <c r="C45" i="20"/>
  <c r="K45" i="20"/>
  <c r="S45" i="20"/>
  <c r="AA45" i="20"/>
  <c r="Z25" i="20"/>
  <c r="X44" i="16"/>
  <c r="Z44" i="16" s="1"/>
  <c r="Z37" i="16"/>
  <c r="U45" i="13"/>
  <c r="U45" i="12"/>
  <c r="J26" i="21"/>
  <c r="J45" i="21" s="1"/>
  <c r="R26" i="21"/>
  <c r="R45" i="21" s="1"/>
  <c r="Z26" i="21"/>
  <c r="T45" i="15"/>
  <c r="E45" i="13"/>
  <c r="E45" i="12"/>
  <c r="E45" i="11"/>
  <c r="X44" i="22"/>
  <c r="Z44" i="22" s="1"/>
  <c r="Z37" i="22"/>
  <c r="S45" i="21"/>
  <c r="AA45" i="21"/>
  <c r="P45" i="20"/>
  <c r="X44" i="18"/>
  <c r="Z44" i="18" s="1"/>
  <c r="Z37" i="18"/>
  <c r="K45" i="17"/>
  <c r="X45" i="18"/>
  <c r="Z45" i="18" s="1"/>
  <c r="H45" i="16"/>
  <c r="P45" i="16"/>
  <c r="X26" i="16"/>
  <c r="Z13" i="16"/>
  <c r="Z25" i="14"/>
  <c r="X26" i="14"/>
  <c r="J45" i="4"/>
  <c r="Y26" i="4"/>
  <c r="Z25" i="4"/>
  <c r="X44" i="19"/>
  <c r="Z44" i="19" s="1"/>
  <c r="Z37" i="19"/>
  <c r="C45" i="18"/>
  <c r="S45" i="18"/>
  <c r="AA45" i="18"/>
  <c r="X44" i="17"/>
  <c r="Z44" i="17" s="1"/>
  <c r="Z37" i="17"/>
  <c r="U45" i="15"/>
  <c r="E45" i="15"/>
  <c r="Q45" i="14"/>
  <c r="Y26" i="14"/>
  <c r="Y45" i="14" s="1"/>
  <c r="Z13" i="14"/>
  <c r="T45" i="14"/>
  <c r="G26" i="22"/>
  <c r="G45" i="22" s="1"/>
  <c r="O26" i="22"/>
  <c r="O45" i="22" s="1"/>
  <c r="W26" i="22"/>
  <c r="W45" i="22" s="1"/>
  <c r="J26" i="19"/>
  <c r="J45" i="19" s="1"/>
  <c r="R26" i="19"/>
  <c r="R45" i="19" s="1"/>
  <c r="U45" i="14"/>
  <c r="Q26" i="15"/>
  <c r="Y26" i="15"/>
  <c r="Y45" i="15" s="1"/>
  <c r="J45" i="14"/>
  <c r="R45" i="14"/>
  <c r="I26" i="13"/>
  <c r="I45" i="13" s="1"/>
  <c r="Q26" i="13"/>
  <c r="Q45" i="13" s="1"/>
  <c r="Y26" i="13"/>
  <c r="Y45" i="13" s="1"/>
  <c r="Z45" i="13" s="1"/>
  <c r="Z25" i="13"/>
  <c r="I26" i="12"/>
  <c r="I45" i="12" s="1"/>
  <c r="Q26" i="12"/>
  <c r="Q45" i="12" s="1"/>
  <c r="Y26" i="12"/>
  <c r="Y45" i="12" s="1"/>
  <c r="Z45" i="12" s="1"/>
  <c r="Z25" i="12"/>
  <c r="I26" i="11"/>
  <c r="I45" i="11" s="1"/>
  <c r="Q26" i="11"/>
  <c r="Q45" i="11" s="1"/>
  <c r="Y26" i="11"/>
  <c r="Y45" i="11" s="1"/>
  <c r="Z25" i="11"/>
  <c r="AA45" i="5"/>
  <c r="J26" i="15"/>
  <c r="J45" i="15" s="1"/>
  <c r="R26" i="15"/>
  <c r="R45" i="13"/>
  <c r="R45" i="12"/>
  <c r="Z26" i="12"/>
  <c r="R45" i="11"/>
  <c r="L45" i="11"/>
  <c r="X45" i="11"/>
  <c r="S26" i="10"/>
  <c r="S45" i="10" s="1"/>
  <c r="AA45" i="2"/>
  <c r="M45" i="13"/>
  <c r="M45" i="12"/>
  <c r="D45" i="10"/>
  <c r="C45" i="2"/>
  <c r="K45" i="2"/>
  <c r="S45" i="2"/>
  <c r="F26" i="14"/>
  <c r="N26" i="14"/>
  <c r="V26" i="14"/>
  <c r="D45" i="11"/>
  <c r="Z26" i="9"/>
  <c r="H45" i="8"/>
  <c r="O45" i="8"/>
  <c r="V26" i="15"/>
  <c r="V45" i="15" s="1"/>
  <c r="F44" i="14"/>
  <c r="N44" i="14"/>
  <c r="V44" i="14"/>
  <c r="F26" i="13"/>
  <c r="F45" i="13" s="1"/>
  <c r="N26" i="13"/>
  <c r="N45" i="13" s="1"/>
  <c r="V26" i="13"/>
  <c r="V45" i="13" s="1"/>
  <c r="F26" i="12"/>
  <c r="F45" i="12" s="1"/>
  <c r="N26" i="12"/>
  <c r="N45" i="12" s="1"/>
  <c r="V26" i="12"/>
  <c r="V45" i="12" s="1"/>
  <c r="F26" i="11"/>
  <c r="F45" i="11" s="1"/>
  <c r="N26" i="11"/>
  <c r="N45" i="11" s="1"/>
  <c r="V26" i="11"/>
  <c r="V45" i="11" s="1"/>
  <c r="Q26" i="8"/>
  <c r="Q45" i="8" s="1"/>
  <c r="Z25" i="8"/>
  <c r="Z37" i="7"/>
  <c r="X44" i="7"/>
  <c r="Z44" i="7" s="1"/>
  <c r="Z44" i="5"/>
  <c r="X45" i="4"/>
  <c r="E26" i="10"/>
  <c r="E45" i="10" s="1"/>
  <c r="M26" i="10"/>
  <c r="M45" i="10" s="1"/>
  <c r="U26" i="10"/>
  <c r="U45" i="10" s="1"/>
  <c r="P26" i="9"/>
  <c r="P45" i="9" s="1"/>
  <c r="C26" i="8"/>
  <c r="C45" i="8" s="1"/>
  <c r="S26" i="8"/>
  <c r="S45" i="8" s="1"/>
  <c r="G44" i="8"/>
  <c r="G45" i="8" s="1"/>
  <c r="Y45" i="7"/>
  <c r="Q26" i="6"/>
  <c r="Q45" i="6" s="1"/>
  <c r="Y26" i="6"/>
  <c r="Y45" i="6" s="1"/>
  <c r="S45" i="6"/>
  <c r="E26" i="5"/>
  <c r="E45" i="5" s="1"/>
  <c r="M26" i="5"/>
  <c r="M45" i="5" s="1"/>
  <c r="U26" i="5"/>
  <c r="U45" i="5" s="1"/>
  <c r="K45" i="4"/>
  <c r="I45" i="9"/>
  <c r="Y45" i="9"/>
  <c r="L45" i="8"/>
  <c r="F45" i="8"/>
  <c r="X45" i="8"/>
  <c r="Z45" i="8" s="1"/>
  <c r="Z26" i="8"/>
  <c r="O45" i="7"/>
  <c r="V45" i="3"/>
  <c r="X44" i="3"/>
  <c r="Z44" i="3" s="1"/>
  <c r="Z37" i="3"/>
  <c r="X44" i="10"/>
  <c r="Z44" i="10" s="1"/>
  <c r="X26" i="7"/>
  <c r="Z13" i="7"/>
  <c r="X45" i="6"/>
  <c r="Z45" i="6" s="1"/>
  <c r="AA45" i="9"/>
  <c r="N45" i="8"/>
  <c r="I45" i="7"/>
  <c r="H45" i="5"/>
  <c r="G45" i="5"/>
  <c r="F45" i="3"/>
  <c r="Y45" i="3"/>
  <c r="V45" i="2"/>
  <c r="Q26" i="10"/>
  <c r="Q45" i="10" s="1"/>
  <c r="T45" i="9"/>
  <c r="X44" i="6"/>
  <c r="Z44" i="6" s="1"/>
  <c r="P45" i="5"/>
  <c r="P45" i="4"/>
  <c r="I45" i="3"/>
  <c r="X45" i="3"/>
  <c r="Z45" i="3" s="1"/>
  <c r="I45" i="2"/>
  <c r="Y45" i="2"/>
  <c r="X26" i="2"/>
  <c r="Q44" i="2"/>
  <c r="Q45" i="2" s="1"/>
  <c r="K45" i="11"/>
  <c r="AA45" i="11"/>
  <c r="E26" i="9"/>
  <c r="E45" i="9" s="1"/>
  <c r="D45" i="9"/>
  <c r="W45" i="9"/>
  <c r="Z37" i="9"/>
  <c r="W45" i="8"/>
  <c r="K45" i="7"/>
  <c r="F45" i="6"/>
  <c r="V45" i="6"/>
  <c r="R45" i="5"/>
  <c r="I45" i="5"/>
  <c r="Q45" i="5"/>
  <c r="Z37" i="5"/>
  <c r="O45" i="3"/>
  <c r="J44" i="2"/>
  <c r="J45" i="2" s="1"/>
  <c r="R44" i="2"/>
  <c r="R45" i="2" s="1"/>
  <c r="X44" i="9"/>
  <c r="Z44" i="9" s="1"/>
  <c r="J44" i="7"/>
  <c r="J45" i="7" s="1"/>
  <c r="R44" i="7"/>
  <c r="R45" i="7" s="1"/>
  <c r="J44" i="5"/>
  <c r="J45" i="5" s="1"/>
  <c r="R44" i="5"/>
  <c r="Q45" i="3"/>
  <c r="J44" i="9"/>
  <c r="J45" i="9" s="1"/>
  <c r="R44" i="9"/>
  <c r="R45" i="9" s="1"/>
  <c r="E26" i="6"/>
  <c r="E45" i="6" s="1"/>
  <c r="M26" i="6"/>
  <c r="M45" i="6" s="1"/>
  <c r="U26" i="6"/>
  <c r="U45" i="6" s="1"/>
  <c r="E26" i="4"/>
  <c r="E45" i="4" s="1"/>
  <c r="M26" i="4"/>
  <c r="M45" i="4" s="1"/>
  <c r="U26" i="4"/>
  <c r="U45" i="4" s="1"/>
  <c r="Z25" i="2"/>
  <c r="E26" i="8"/>
  <c r="E45" i="8" s="1"/>
  <c r="M26" i="8"/>
  <c r="M45" i="8" s="1"/>
  <c r="U26" i="8"/>
  <c r="U45" i="8" s="1"/>
  <c r="J44" i="6"/>
  <c r="J45" i="6" s="1"/>
  <c r="R44" i="6"/>
  <c r="R45" i="6" s="1"/>
  <c r="J44" i="4"/>
  <c r="R44" i="4"/>
  <c r="E26" i="2"/>
  <c r="E45" i="2" s="1"/>
  <c r="M26" i="2"/>
  <c r="M45" i="2" s="1"/>
  <c r="U26" i="2"/>
  <c r="U45" i="2" s="1"/>
  <c r="M26" i="9"/>
  <c r="M45" i="9" s="1"/>
  <c r="U26" i="9"/>
  <c r="U45" i="9" s="1"/>
  <c r="Z45" i="11" l="1"/>
  <c r="Z26" i="6"/>
  <c r="R45" i="23"/>
  <c r="Y45" i="35"/>
  <c r="Q45" i="15"/>
  <c r="Z45" i="35"/>
  <c r="O45" i="10"/>
  <c r="G45" i="7"/>
  <c r="Q45" i="35"/>
  <c r="W45" i="33"/>
  <c r="F45" i="20"/>
  <c r="I45" i="35"/>
  <c r="X45" i="29"/>
  <c r="Z45" i="29" s="1"/>
  <c r="X45" i="5"/>
  <c r="Z45" i="5" s="1"/>
  <c r="Z26" i="5"/>
  <c r="Z26" i="13"/>
  <c r="J45" i="35"/>
  <c r="J45" i="24"/>
  <c r="U45" i="36"/>
  <c r="R45" i="4"/>
  <c r="Z26" i="11"/>
  <c r="R45" i="15"/>
  <c r="N45" i="18"/>
  <c r="Z44" i="15"/>
  <c r="N45" i="19"/>
  <c r="E45" i="36"/>
  <c r="X45" i="19"/>
  <c r="Z45" i="19" s="1"/>
  <c r="F45" i="14"/>
  <c r="Z26" i="14"/>
  <c r="X45" i="14"/>
  <c r="Z45" i="14" s="1"/>
  <c r="Z26" i="25"/>
  <c r="X45" i="25"/>
  <c r="Z45" i="25" s="1"/>
  <c r="X45" i="22"/>
  <c r="Z45" i="22" s="1"/>
  <c r="Z26" i="22"/>
  <c r="X45" i="7"/>
  <c r="Z45" i="7" s="1"/>
  <c r="Z26" i="7"/>
  <c r="Z26" i="15"/>
  <c r="X45" i="15"/>
  <c r="Z45" i="15" s="1"/>
  <c r="Z26" i="24"/>
  <c r="X45" i="24"/>
  <c r="Z45" i="24" s="1"/>
  <c r="N45" i="14"/>
  <c r="Z26" i="2"/>
  <c r="X45" i="2"/>
  <c r="Z45" i="2" s="1"/>
  <c r="X45" i="10"/>
  <c r="Z45" i="10" s="1"/>
  <c r="Z26" i="26"/>
  <c r="X45" i="26"/>
  <c r="Z45" i="26" s="1"/>
  <c r="X45" i="30"/>
  <c r="Z45" i="30" s="1"/>
  <c r="X45" i="28"/>
  <c r="Z45" i="28" s="1"/>
  <c r="X45" i="9"/>
  <c r="Z45" i="9" s="1"/>
  <c r="X45" i="16"/>
  <c r="Z45" i="16" s="1"/>
  <c r="Z26" i="16"/>
  <c r="X45" i="17"/>
  <c r="Z45" i="17" s="1"/>
  <c r="Z26" i="17"/>
  <c r="Z45" i="37"/>
  <c r="Y45" i="4"/>
  <c r="Z45" i="4" s="1"/>
  <c r="Z26" i="4"/>
  <c r="X45" i="23"/>
  <c r="Z45" i="23" s="1"/>
  <c r="Z26" i="23"/>
  <c r="X45" i="31"/>
  <c r="Z45" i="31" s="1"/>
  <c r="Z26" i="31"/>
  <c r="V45" i="14"/>
  <c r="X45" i="21"/>
  <c r="Z45" i="21" s="1"/>
  <c r="X45" i="20"/>
  <c r="Z45" i="20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<sst xmlns="http://schemas.openxmlformats.org/spreadsheetml/2006/main" count="5200" uniqueCount="119">
  <si>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</si>
  <si>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</si>
  <si>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</si>
  <si>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</si>
  <si>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</si>
  <si>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</si>
  <si>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</si>
  <si>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</si>
  <si>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</si>
  <si>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</si>
  <si>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</si>
  <si>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</si>
  <si>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</si>
  <si>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</si>
  <si>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</si>
  <si>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</si>
  <si>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</si>
  <si>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</si>
  <si>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</si>
  <si>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</si>
  <si>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</si>
  <si>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</si>
  <si>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</si>
  <si>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</si>
  <si>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</si>
  <si>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</si>
  <si>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</si>
  <si>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</si>
  <si>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</si>
  <si>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</si>
  <si>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</si>
  <si>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</si>
  <si>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</si>
  <si>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</si>
  <si>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</si>
  <si>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</si>
  <si>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</si>
  <si>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</si>
  <si>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</si>
  <si>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</si>
  <si>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</si>
  <si>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</si>
  <si>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</si>
  <si>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</si>
  <si>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</si>
  <si>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</si>
  <si>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</si>
  <si>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</si>
  <si>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</si>
  <si>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</si>
  <si>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</si>
  <si>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</si>
  <si>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</si>
  <si>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</si>
  <si>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</si>
  <si>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</si>
  <si>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</si>
  <si>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</si>
  <si>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</si>
  <si>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</si>
  <si>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</si>
  <si>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</si>
  <si>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</si>
  <si>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</si>
  <si>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</si>
  <si>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</si>
  <si>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</si>
  <si>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</si>
  <si>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</si>
  <si>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</si>
  <si>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</si>
  <si>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</si>
  <si>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</si>
  <si>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</si>
  <si>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</si>
  <si>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</si>
  <si>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2nd Quarter ended 31 December 2023 (Figures Finalised as at 2024/01/26)</t>
  </si>
  <si>
    <t>Eastern Cape: Dr Beyers Naude (EC101) - Table C6 Quarterly Budget Statement - Financial Position ( Waste management                                   ) for 2nd Quarter ended 31 December 2023 (Figures Finalised as at 2024/01/26)</t>
  </si>
  <si>
    <t>Eastern Cape: Blue Crane Route (EC102) - Table C6 Quarterly Budget Statement - Financial Position ( Waste management                                   ) for 2nd Quarter ended 31 December 2023 (Figures Finalised as at 2024/01/26)</t>
  </si>
  <si>
    <t>Eastern Cape: Makana (EC104) - Table C6 Quarterly Budget Statement - Financial Position ( Waste management                                   ) for 2nd Quarter ended 31 December 2023 (Figures Finalised as at 2024/01/26)</t>
  </si>
  <si>
    <t>Eastern Cape: Ndlambe (EC105) - Table C6 Quarterly Budget Statement - Financial Position ( Waste management                                   ) for 2nd Quarter ended 31 December 2023 (Figures Finalised as at 2024/01/26)</t>
  </si>
  <si>
    <t>Eastern Cape: Sundays River Valley (EC106) - Table C6 Quarterly Budget Statement - Financial Position ( Waste management                                   ) for 2nd Quarter ended 31 December 2023 (Figures Finalised as at 2024/01/26)</t>
  </si>
  <si>
    <t>Eastern Cape: Kouga (EC108) - Table C6 Quarterly Budget Statement - Financial Position ( Waste management                                   ) for 2nd Quarter ended 31 December 2023 (Figures Finalised as at 2024/01/26)</t>
  </si>
  <si>
    <t>Eastern Cape: Kou-Kamma (EC109) - Table C6 Quarterly Budget Statement - Financial Position ( Waste management                                   ) for 2nd Quarter ended 31 December 2023 (Figures Finalised as at 2024/01/26)</t>
  </si>
  <si>
    <t>Eastern Cape: Sarah Baartman (DC10) - Table C6 Quarterly Budget Statement - Financial Position ( Waste management                                   ) for 2nd Quarter ended 31 December 2023 (Figures Finalised as at 2024/01/26)</t>
  </si>
  <si>
    <t>Eastern Cape: Mbhashe (EC121) - Table C6 Quarterly Budget Statement - Financial Position ( Waste management                                   ) for 2nd Quarter ended 31 December 2023 (Figures Finalised as at 2024/01/26)</t>
  </si>
  <si>
    <t>Eastern Cape: Mnquma (EC122) - Table C6 Quarterly Budget Statement - Financial Position ( Waste management                                   ) for 2nd Quarter ended 31 December 2023 (Figures Finalised as at 2024/01/26)</t>
  </si>
  <si>
    <t>Eastern Cape: Great Kei (EC123) - Table C6 Quarterly Budget Statement - Financial Position ( Waste management                                   ) for 2nd Quarter ended 31 December 2023 (Figures Finalised as at 2024/01/26)</t>
  </si>
  <si>
    <t>Eastern Cape: Amahlathi (EC124) - Table C6 Quarterly Budget Statement - Financial Position ( Waste management                                   ) for 2nd Quarter ended 31 December 2023 (Figures Finalised as at 2024/01/26)</t>
  </si>
  <si>
    <t>Eastern Cape: Ngqushwa (EC126) - Table C6 Quarterly Budget Statement - Financial Position ( Waste management                                   ) for 2nd Quarter ended 31 December 2023 (Figures Finalised as at 2024/01/26)</t>
  </si>
  <si>
    <t>Eastern Cape: Raymond Mhlaba (EC129) - Table C6 Quarterly Budget Statement - Financial Position ( Waste management                                   ) for 2nd Quarter ended 31 December 2023 (Figures Finalised as at 2024/01/26)</t>
  </si>
  <si>
    <t>Eastern Cape: Amathole (DC12) - Table C6 Quarterly Budget Statement - Financial Position ( Waste management                                   ) for 2nd Quarter ended 31 December 2023 (Figures Finalised as at 2024/01/26)</t>
  </si>
  <si>
    <t>Eastern Cape: Inxuba Yethemba (EC131) - Table C6 Quarterly Budget Statement - Financial Position ( Waste management                                   ) for 2nd Quarter ended 31 December 2023 (Figures Finalised as at 2024/01/26)</t>
  </si>
  <si>
    <t>Eastern Cape: Intsika Yethu (EC135) - Table C6 Quarterly Budget Statement - Financial Position ( Waste management                                   ) for 2nd Quarter ended 31 December 2023 (Figures Finalised as at 2024/01/26)</t>
  </si>
  <si>
    <t>Eastern Cape: Emalahleni (EC) (EC136) - Table C6 Quarterly Budget Statement - Financial Position ( Waste management                                   ) for 2nd Quarter ended 31 December 2023 (Figures Finalised as at 2024/01/26)</t>
  </si>
  <si>
    <t>Eastern Cape: Dr. A.B. Xuma (EC137) - Table C6 Quarterly Budget Statement - Financial Position ( Waste management                                   ) for 2nd Quarter ended 31 December 2023 (Figures Finalised as at 2024/01/26)</t>
  </si>
  <si>
    <t>Eastern Cape: Sakhisizwe (EC138) - Table C6 Quarterly Budget Statement - Financial Position ( Waste management                                   ) for 2nd Quarter ended 31 December 2023 (Figures Finalised as at 2024/01/26)</t>
  </si>
  <si>
    <t>Eastern Cape: Enoch Mgijima (EC139) - Table C6 Quarterly Budget Statement - Financial Position ( Waste management                                   ) for 2nd Quarter ended 31 December 2023 (Figures Finalised as at 2024/01/26)</t>
  </si>
  <si>
    <t>Eastern Cape: Chris Hani (DC13) - Table C6 Quarterly Budget Statement - Financial Position ( Waste management                                   ) for 2nd Quarter ended 31 December 2023 (Figures Finalised as at 2024/01/26)</t>
  </si>
  <si>
    <t>Eastern Cape: Elundini (EC141) - Table C6 Quarterly Budget Statement - Financial Position ( Waste management                                   ) for 2nd Quarter ended 31 December 2023 (Figures Finalised as at 2024/01/26)</t>
  </si>
  <si>
    <t>Eastern Cape: Senqu (EC142) - Table C6 Quarterly Budget Statement - Financial Position ( Waste management                                   ) for 2nd Quarter ended 31 December 2023 (Figures Finalised as at 2024/01/26)</t>
  </si>
  <si>
    <t>Eastern Cape: Walter Sisulu (EC145) - Table C6 Quarterly Budget Statement - Financial Position ( Waste management                                   ) for 2nd Quarter ended 31 December 2023 (Figures Finalised as at 2024/01/26)</t>
  </si>
  <si>
    <t>Eastern Cape: Joe Gqabi (DC14) - Table C6 Quarterly Budget Statement - Financial Position ( Waste management                                   ) for 2nd Quarter ended 31 December 2023 (Figures Finalised as at 2024/01/26)</t>
  </si>
  <si>
    <t>Eastern Cape: Ngquza Hills (EC153) - Table C6 Quarterly Budget Statement - Financial Position ( Waste management                                   ) for 2nd Quarter ended 31 December 2023 (Figures Finalised as at 2024/01/26)</t>
  </si>
  <si>
    <t>Eastern Cape: Port St Johns (EC154) - Table C6 Quarterly Budget Statement - Financial Position ( Waste management                                   ) for 2nd Quarter ended 31 December 2023 (Figures Finalised as at 2024/01/26)</t>
  </si>
  <si>
    <t>Eastern Cape: Nyandeni (EC155) - Table C6 Quarterly Budget Statement - Financial Position ( Waste management                                   ) for 2nd Quarter ended 31 December 2023 (Figures Finalised as at 2024/01/26)</t>
  </si>
  <si>
    <t>Eastern Cape: Mhlontlo (EC156) - Table C6 Quarterly Budget Statement - Financial Position ( Waste management                                   ) for 2nd Quarter ended 31 December 2023 (Figures Finalised as at 2024/01/26)</t>
  </si>
  <si>
    <t>Eastern Cape: King Sabata Dalindyebo (EC157) - Table C6 Quarterly Budget Statement - Financial Position ( Waste management                                   ) for 2nd Quarter ended 31 December 2023 (Figures Finalised as at 2024/01/26)</t>
  </si>
  <si>
    <t>Eastern Cape: O R Tambo (DC15) - Table C6 Quarterly Budget Statement - Financial Position ( Waste management                                   ) for 2nd Quarter ended 31 December 2023 (Figures Finalised as at 2024/01/26)</t>
  </si>
  <si>
    <t>Eastern Cape: Matatiele (EC441) - Table C6 Quarterly Budget Statement - Financial Position ( Waste management                                   ) for 2nd Quarter ended 31 December 2023 (Figures Finalised as at 2024/01/26)</t>
  </si>
  <si>
    <t>Eastern Cape: Umzimvubu (EC442) - Table C6 Quarterly Budget Statement - Financial Position ( Waste management                                   ) for 2nd Quarter ended 31 December 2023 (Figures Finalised as at 2024/01/26)</t>
  </si>
  <si>
    <t>Eastern Cape: Winnie Madikizela-Mandela (EC443) - Table C6 Quarterly Budget Statement - Financial Position ( Waste management                                   ) for 2nd Quarter ended 31 December 2023 (Figures Finalised as at 2024/01/26)</t>
  </si>
  <si>
    <t>Eastern Cape: Ntabankulu (EC444) - Table C6 Quarterly Budget Statement - Financial Position ( Waste management                                   ) for 2nd Quarter ended 31 December 2023 (Figures Finalised as at 2024/01/26)</t>
  </si>
  <si>
    <t>Eastern Cape: Alfred Nzo (DC44)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</si>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</sst>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71866994</v>
      </c>
      <c r="D6" s="18"/>
      <c r="E6" s="19">
        <v>-736981846</v>
      </c>
      <c r="F6" s="20">
        <v>-738979356</v>
      </c>
      <c r="G6" s="20">
        <v>26202667</v>
      </c>
      <c r="H6" s="20">
        <v>-1223608</v>
      </c>
      <c r="I6" s="20">
        <v>-420876</v>
      </c>
      <c r="J6" s="20">
        <v>24558183</v>
      </c>
      <c r="K6" s="20">
        <v>40474438</v>
      </c>
      <c r="L6" s="20">
        <v>6142648</v>
      </c>
      <c r="M6" s="20">
        <v>14134409</v>
      </c>
      <c r="N6" s="20">
        <v>60751495</v>
      </c>
      <c r="O6" s="20"/>
      <c r="P6" s="20"/>
      <c r="Q6" s="20"/>
      <c r="R6" s="20"/>
      <c r="S6" s="20"/>
      <c r="T6" s="20"/>
      <c r="U6" s="20"/>
      <c r="V6" s="20"/>
      <c r="W6" s="20">
        <v>85309678</v>
      </c>
      <c r="X6" s="20">
        <v>-323929623</v>
      </c>
      <c r="Y6" s="20">
        <v>409239301</v>
      </c>
      <c r="Z6" s="21">
        <v>-126.33586802278963</v>
      </c>
      <c r="AA6" s="22">
        <v>-738979356</v>
      </c>
    </row>
    <row r="7" spans="1:27" ht="13.5" x14ac:dyDescent="0.25">
      <c r="A7" s="23" t="s">
        <v>35</v>
      </c>
      <c r="B7" s="17" t="s">
        <v>32</v>
      </c>
      <c r="C7" s="18">
        <v>609852179</v>
      </c>
      <c r="D7" s="18"/>
      <c r="E7" s="19">
        <v>345135486</v>
      </c>
      <c r="F7" s="20">
        <v>344260357</v>
      </c>
      <c r="G7" s="20">
        <v>632719717</v>
      </c>
      <c r="H7" s="20">
        <v>-63966536</v>
      </c>
      <c r="I7" s="20">
        <v>22490986</v>
      </c>
      <c r="J7" s="20">
        <v>591244167</v>
      </c>
      <c r="K7" s="20">
        <v>94415581</v>
      </c>
      <c r="L7" s="20">
        <v>28807188</v>
      </c>
      <c r="M7" s="20">
        <v>29672002</v>
      </c>
      <c r="N7" s="20">
        <v>152894771</v>
      </c>
      <c r="O7" s="20"/>
      <c r="P7" s="20"/>
      <c r="Q7" s="20"/>
      <c r="R7" s="20"/>
      <c r="S7" s="20"/>
      <c r="T7" s="20"/>
      <c r="U7" s="20"/>
      <c r="V7" s="20"/>
      <c r="W7" s="20">
        <v>744138938</v>
      </c>
      <c r="X7" s="20">
        <v>201548775</v>
      </c>
      <c r="Y7" s="20">
        <v>542590163</v>
      </c>
      <c r="Z7" s="21">
        <v>269.21035019934999</v>
      </c>
      <c r="AA7" s="22">
        <v>344260357</v>
      </c>
    </row>
    <row r="8" spans="1:27" ht="13.5" x14ac:dyDescent="0.25">
      <c r="A8" s="23" t="s">
        <v>36</v>
      </c>
      <c r="B8" s="17" t="s">
        <v>32</v>
      </c>
      <c r="C8" s="18">
        <v>-13577500</v>
      </c>
      <c r="D8" s="18"/>
      <c r="E8" s="19">
        <v>-18377873</v>
      </c>
      <c r="F8" s="20">
        <v>-18377873</v>
      </c>
      <c r="G8" s="20">
        <v>-1797641</v>
      </c>
      <c r="H8" s="20"/>
      <c r="I8" s="20"/>
      <c r="J8" s="20">
        <v>-1797641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-1797641</v>
      </c>
      <c r="X8" s="20">
        <v>-10434381</v>
      </c>
      <c r="Y8" s="20">
        <v>8636740</v>
      </c>
      <c r="Z8" s="21">
        <v>-82.771944018528743</v>
      </c>
      <c r="AA8" s="22">
        <v>-18377873</v>
      </c>
    </row>
    <row r="9" spans="1:27" ht="13.5" x14ac:dyDescent="0.25">
      <c r="A9" s="23" t="s">
        <v>37</v>
      </c>
      <c r="B9" s="17" t="s">
        <v>32</v>
      </c>
      <c r="C9" s="18">
        <v>-1027</v>
      </c>
      <c r="D9" s="18"/>
      <c r="E9" s="19">
        <v>-109199</v>
      </c>
      <c r="F9" s="20">
        <v>-109199</v>
      </c>
      <c r="G9" s="20">
        <v>-66</v>
      </c>
      <c r="H9" s="20">
        <v>-72</v>
      </c>
      <c r="I9" s="20">
        <v>-66</v>
      </c>
      <c r="J9" s="20">
        <v>-204</v>
      </c>
      <c r="K9" s="20">
        <v>-67</v>
      </c>
      <c r="L9" s="20"/>
      <c r="M9" s="20">
        <v>-69</v>
      </c>
      <c r="N9" s="20">
        <v>-136</v>
      </c>
      <c r="O9" s="20"/>
      <c r="P9" s="20"/>
      <c r="Q9" s="20"/>
      <c r="R9" s="20"/>
      <c r="S9" s="20"/>
      <c r="T9" s="20"/>
      <c r="U9" s="20"/>
      <c r="V9" s="20"/>
      <c r="W9" s="20">
        <v>-340</v>
      </c>
      <c r="X9" s="20">
        <v>-109199</v>
      </c>
      <c r="Y9" s="20">
        <v>108859</v>
      </c>
      <c r="Z9" s="21">
        <v>-99.688641837379464</v>
      </c>
      <c r="AA9" s="22">
        <v>-109199</v>
      </c>
    </row>
    <row r="10" spans="1:27" ht="13.5" x14ac:dyDescent="0.25">
      <c r="A10" s="23" t="s">
        <v>38</v>
      </c>
      <c r="B10" s="17" t="s">
        <v>32</v>
      </c>
      <c r="C10" s="18">
        <v>-13642513</v>
      </c>
      <c r="D10" s="18"/>
      <c r="E10" s="19">
        <v>-6938982</v>
      </c>
      <c r="F10" s="20">
        <v>-7138982</v>
      </c>
      <c r="G10" s="20">
        <v>-8233196</v>
      </c>
      <c r="H10" s="20">
        <v>-719205</v>
      </c>
      <c r="I10" s="20">
        <v>-189993</v>
      </c>
      <c r="J10" s="20">
        <v>-9142394</v>
      </c>
      <c r="K10" s="20">
        <v>-3934481</v>
      </c>
      <c r="L10" s="20">
        <v>-304505</v>
      </c>
      <c r="M10" s="20">
        <v>-411612</v>
      </c>
      <c r="N10" s="20">
        <v>-4650598</v>
      </c>
      <c r="O10" s="20"/>
      <c r="P10" s="20"/>
      <c r="Q10" s="20"/>
      <c r="R10" s="20"/>
      <c r="S10" s="20"/>
      <c r="T10" s="20"/>
      <c r="U10" s="20"/>
      <c r="V10" s="20"/>
      <c r="W10" s="20">
        <v>-13792992</v>
      </c>
      <c r="X10" s="20">
        <v>-4594452</v>
      </c>
      <c r="Y10" s="20">
        <v>-9198540</v>
      </c>
      <c r="Z10" s="21">
        <v>200.20973121495231</v>
      </c>
      <c r="AA10" s="22">
        <v>-7138982</v>
      </c>
    </row>
    <row r="11" spans="1:27" ht="13.5" x14ac:dyDescent="0.25">
      <c r="A11" s="23" t="s">
        <v>39</v>
      </c>
      <c r="B11" s="17" t="s">
        <v>32</v>
      </c>
      <c r="C11" s="18">
        <v>241648520</v>
      </c>
      <c r="D11" s="18"/>
      <c r="E11" s="19">
        <v>11356111</v>
      </c>
      <c r="F11" s="20">
        <v>11356111</v>
      </c>
      <c r="G11" s="24">
        <v>247924147</v>
      </c>
      <c r="H11" s="24">
        <v>1135031</v>
      </c>
      <c r="I11" s="24">
        <v>2407185</v>
      </c>
      <c r="J11" s="20">
        <v>251466363</v>
      </c>
      <c r="K11" s="24">
        <v>2169018</v>
      </c>
      <c r="L11" s="24">
        <v>1663798</v>
      </c>
      <c r="M11" s="20">
        <v>2729240</v>
      </c>
      <c r="N11" s="24">
        <v>6562056</v>
      </c>
      <c r="O11" s="24"/>
      <c r="P11" s="24"/>
      <c r="Q11" s="20"/>
      <c r="R11" s="24"/>
      <c r="S11" s="24"/>
      <c r="T11" s="20"/>
      <c r="U11" s="24"/>
      <c r="V11" s="24"/>
      <c r="W11" s="24">
        <v>258028419</v>
      </c>
      <c r="X11" s="20">
        <v>9196978</v>
      </c>
      <c r="Y11" s="24">
        <v>248831441</v>
      </c>
      <c r="Z11" s="25">
        <v>2705.5782997415017</v>
      </c>
      <c r="AA11" s="26">
        <v>11356111</v>
      </c>
    </row>
    <row r="12" spans="1:27" ht="13.5" x14ac:dyDescent="0.25">
      <c r="A12" s="23" t="s">
        <v>40</v>
      </c>
      <c r="B12" s="17" t="s">
        <v>32</v>
      </c>
      <c r="C12" s="18">
        <v>-234240</v>
      </c>
      <c r="D12" s="18"/>
      <c r="E12" s="19">
        <v>-65894</v>
      </c>
      <c r="F12" s="20">
        <v>-65894</v>
      </c>
      <c r="G12" s="20">
        <v>-283904</v>
      </c>
      <c r="H12" s="20"/>
      <c r="I12" s="20"/>
      <c r="J12" s="20">
        <v>-283904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-283904</v>
      </c>
      <c r="X12" s="20">
        <v>-65904</v>
      </c>
      <c r="Y12" s="20">
        <v>-218000</v>
      </c>
      <c r="Z12" s="21">
        <v>330.78417091527069</v>
      </c>
      <c r="AA12" s="22">
        <v>-65894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895912413</v>
      </c>
      <c r="D13" s="29">
        <f>SUM(D6:D12)</f>
        <v>0</v>
      </c>
      <c r="E13" s="30">
        <f t="shared" si="0"/>
        <v>-405982197</v>
      </c>
      <c r="F13" s="31">
        <f t="shared" si="0"/>
        <v>-409054836</v>
      </c>
      <c r="G13" s="31">
        <f t="shared" si="0"/>
        <v>896531724</v>
      </c>
      <c r="H13" s="31">
        <f t="shared" si="0"/>
        <v>-64774390</v>
      </c>
      <c r="I13" s="31">
        <f t="shared" si="0"/>
        <v>24287236</v>
      </c>
      <c r="J13" s="31">
        <f t="shared" si="0"/>
        <v>856044570</v>
      </c>
      <c r="K13" s="31">
        <f t="shared" si="0"/>
        <v>133124489</v>
      </c>
      <c r="L13" s="31">
        <f t="shared" si="0"/>
        <v>36309129</v>
      </c>
      <c r="M13" s="31">
        <f t="shared" si="0"/>
        <v>46123970</v>
      </c>
      <c r="N13" s="31">
        <f t="shared" si="0"/>
        <v>215557588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1071602158</v>
      </c>
      <c r="X13" s="31">
        <f t="shared" si="0"/>
        <v>-128387806</v>
      </c>
      <c r="Y13" s="31">
        <f t="shared" si="0"/>
        <v>1199989964</v>
      </c>
      <c r="Z13" s="32">
        <f>+IF(X13&lt;&gt;0,+(Y13/X13)*100,0)</f>
        <v>-934.66038667254736</v>
      </c>
      <c r="AA13" s="33">
        <f>SUM(AA6:AA12)</f>
        <v>-409054836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-9631380</v>
      </c>
      <c r="Y16" s="20">
        <v>9631380</v>
      </c>
      <c r="Z16" s="21">
        <v>-100</v>
      </c>
      <c r="AA16" s="22">
        <v>-19262760</v>
      </c>
    </row>
    <row r="17" spans="1:27" ht="13.5" x14ac:dyDescent="0.25">
      <c r="A17" s="23" t="s">
        <v>45</v>
      </c>
      <c r="B17" s="17" t="s">
        <v>32</v>
      </c>
      <c r="C17" s="18">
        <v>1417734271</v>
      </c>
      <c r="D17" s="18"/>
      <c r="E17" s="19">
        <v>132859669</v>
      </c>
      <c r="F17" s="20">
        <v>208806320</v>
      </c>
      <c r="G17" s="24">
        <v>1299624137</v>
      </c>
      <c r="H17" s="24">
        <v>-41928900</v>
      </c>
      <c r="I17" s="24">
        <v>3832970</v>
      </c>
      <c r="J17" s="20">
        <v>1261528207</v>
      </c>
      <c r="K17" s="24">
        <v>-288807622</v>
      </c>
      <c r="L17" s="24">
        <v>649031</v>
      </c>
      <c r="M17" s="20">
        <v>7161350</v>
      </c>
      <c r="N17" s="24">
        <v>-280997241</v>
      </c>
      <c r="O17" s="24"/>
      <c r="P17" s="24"/>
      <c r="Q17" s="20"/>
      <c r="R17" s="24"/>
      <c r="S17" s="24"/>
      <c r="T17" s="20"/>
      <c r="U17" s="24"/>
      <c r="V17" s="24"/>
      <c r="W17" s="24">
        <v>980530966</v>
      </c>
      <c r="X17" s="20">
        <v>141547246</v>
      </c>
      <c r="Y17" s="24">
        <v>838983720</v>
      </c>
      <c r="Z17" s="25">
        <v>592.72345009100354</v>
      </c>
      <c r="AA17" s="26">
        <v>208806320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-674614</v>
      </c>
      <c r="D21" s="18"/>
      <c r="E21" s="19">
        <v>1400004</v>
      </c>
      <c r="F21" s="20">
        <v>1400004</v>
      </c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>
        <v>700004</v>
      </c>
      <c r="Y21" s="20">
        <v>-1374618</v>
      </c>
      <c r="Z21" s="21">
        <v>-196.3728778692693</v>
      </c>
      <c r="AA21" s="22">
        <v>1400004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-5218434</v>
      </c>
      <c r="Y23" s="20">
        <v>5218434</v>
      </c>
      <c r="Z23" s="21">
        <v>-100</v>
      </c>
      <c r="AA23" s="22">
        <v>-10436867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1417059657</v>
      </c>
      <c r="D25" s="29">
        <f t="shared" ref="D25:Y25" si="1">SUM(D15:D24)</f>
        <v>0</v>
      </c>
      <c r="E25" s="35">
        <f t="shared" si="1"/>
        <v>104560046</v>
      </c>
      <c r="F25" s="36">
        <f t="shared" si="1"/>
        <v>180506697</v>
      </c>
      <c r="G25" s="36">
        <f t="shared" si="1"/>
        <v>1298749375</v>
      </c>
      <c r="H25" s="36">
        <f t="shared" si="1"/>
        <v>-41728752</v>
      </c>
      <c r="I25" s="36">
        <f t="shared" si="1"/>
        <v>3832970</v>
      </c>
      <c r="J25" s="36">
        <f t="shared" si="1"/>
        <v>1260853593</v>
      </c>
      <c r="K25" s="36">
        <f t="shared" si="1"/>
        <v>-288807622</v>
      </c>
      <c r="L25" s="36">
        <f t="shared" si="1"/>
        <v>649031</v>
      </c>
      <c r="M25" s="36">
        <f t="shared" si="1"/>
        <v>7161350</v>
      </c>
      <c r="N25" s="36">
        <f t="shared" si="1"/>
        <v>-280997241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979856352</v>
      </c>
      <c r="X25" s="36">
        <f t="shared" si="1"/>
        <v>127397436</v>
      </c>
      <c r="Y25" s="36">
        <f t="shared" si="1"/>
        <v>852458916</v>
      </c>
      <c r="Z25" s="37">
        <f>+IF(X25&lt;&gt;0,+(Y25/X25)*100,0)</f>
        <v>669.13349496295984</v>
      </c>
      <c r="AA25" s="38">
        <f>SUM(AA15:AA24)</f>
        <v>180506697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2312972070</v>
      </c>
      <c r="D26" s="29">
        <f>+D13+D25</f>
        <v>0</v>
      </c>
      <c r="E26" s="30">
        <f t="shared" si="2"/>
        <v>-301422151</v>
      </c>
      <c r="F26" s="31">
        <f t="shared" si="2"/>
        <v>-228548139</v>
      </c>
      <c r="G26" s="31">
        <f t="shared" si="2"/>
        <v>2195281099</v>
      </c>
      <c r="H26" s="31">
        <f t="shared" si="2"/>
        <v>-106503142</v>
      </c>
      <c r="I26" s="31">
        <f t="shared" si="2"/>
        <v>28120206</v>
      </c>
      <c r="J26" s="31">
        <f t="shared" si="2"/>
        <v>2116898163</v>
      </c>
      <c r="K26" s="31">
        <f t="shared" si="2"/>
        <v>-155683133</v>
      </c>
      <c r="L26" s="31">
        <f t="shared" si="2"/>
        <v>36958160</v>
      </c>
      <c r="M26" s="31">
        <f t="shared" si="2"/>
        <v>53285320</v>
      </c>
      <c r="N26" s="31">
        <f t="shared" si="2"/>
        <v>-65439653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2051458510</v>
      </c>
      <c r="X26" s="31">
        <f t="shared" si="2"/>
        <v>-990370</v>
      </c>
      <c r="Y26" s="31">
        <f t="shared" si="2"/>
        <v>2052448880</v>
      </c>
      <c r="Z26" s="32">
        <f>+IF(X26&lt;&gt;0,+(Y26/X26)*100,0)</f>
        <v>-207240.61512364066</v>
      </c>
      <c r="AA26" s="33">
        <f>+AA13+AA25</f>
        <v>-228548139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113838</v>
      </c>
      <c r="Y30" s="20">
        <v>113833</v>
      </c>
      <c r="Z30" s="21">
        <v>99.995607793531164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>
        <v>-37574</v>
      </c>
      <c r="D31" s="18"/>
      <c r="E31" s="19">
        <v>-7914</v>
      </c>
      <c r="F31" s="20">
        <v>-7914</v>
      </c>
      <c r="G31" s="20">
        <v>-38934</v>
      </c>
      <c r="H31" s="20">
        <v>-662</v>
      </c>
      <c r="I31" s="20"/>
      <c r="J31" s="20">
        <v>-39596</v>
      </c>
      <c r="K31" s="20">
        <v>-241</v>
      </c>
      <c r="L31" s="20">
        <v>-316</v>
      </c>
      <c r="M31" s="20">
        <v>-281</v>
      </c>
      <c r="N31" s="20">
        <v>-838</v>
      </c>
      <c r="O31" s="20"/>
      <c r="P31" s="20"/>
      <c r="Q31" s="20"/>
      <c r="R31" s="20"/>
      <c r="S31" s="20"/>
      <c r="T31" s="20"/>
      <c r="U31" s="20"/>
      <c r="V31" s="20"/>
      <c r="W31" s="20">
        <v>-40434</v>
      </c>
      <c r="X31" s="20">
        <v>-7914</v>
      </c>
      <c r="Y31" s="20">
        <v>-32520</v>
      </c>
      <c r="Z31" s="21">
        <v>410.9173616376043</v>
      </c>
      <c r="AA31" s="22">
        <v>-7914</v>
      </c>
    </row>
    <row r="32" spans="1:27" ht="13.5" x14ac:dyDescent="0.25">
      <c r="A32" s="23" t="s">
        <v>59</v>
      </c>
      <c r="B32" s="17" t="s">
        <v>32</v>
      </c>
      <c r="C32" s="18">
        <v>336688982</v>
      </c>
      <c r="D32" s="18"/>
      <c r="E32" s="19">
        <v>-329716813</v>
      </c>
      <c r="F32" s="20">
        <v>-330547170</v>
      </c>
      <c r="G32" s="20">
        <v>32275462</v>
      </c>
      <c r="H32" s="20">
        <v>17602298</v>
      </c>
      <c r="I32" s="20">
        <v>17247713</v>
      </c>
      <c r="J32" s="20">
        <v>67125473</v>
      </c>
      <c r="K32" s="20">
        <v>104248648</v>
      </c>
      <c r="L32" s="20">
        <v>27841930</v>
      </c>
      <c r="M32" s="20">
        <v>41058523</v>
      </c>
      <c r="N32" s="20">
        <v>173149101</v>
      </c>
      <c r="O32" s="20"/>
      <c r="P32" s="20"/>
      <c r="Q32" s="20"/>
      <c r="R32" s="20"/>
      <c r="S32" s="20"/>
      <c r="T32" s="20"/>
      <c r="U32" s="20"/>
      <c r="V32" s="20"/>
      <c r="W32" s="20">
        <v>240274574</v>
      </c>
      <c r="X32" s="20">
        <v>-165077420</v>
      </c>
      <c r="Y32" s="20">
        <v>405351994</v>
      </c>
      <c r="Z32" s="21">
        <v>-245.55265886757863</v>
      </c>
      <c r="AA32" s="22">
        <v>-330547170</v>
      </c>
    </row>
    <row r="33" spans="1:27" ht="13.5" x14ac:dyDescent="0.25">
      <c r="A33" s="23" t="s">
        <v>60</v>
      </c>
      <c r="B33" s="17" t="s">
        <v>32</v>
      </c>
      <c r="C33" s="18">
        <v>-5215762</v>
      </c>
      <c r="D33" s="18"/>
      <c r="E33" s="19">
        <v>-12735428</v>
      </c>
      <c r="F33" s="20">
        <v>-9477284</v>
      </c>
      <c r="G33" s="20">
        <v>-10642683</v>
      </c>
      <c r="H33" s="20">
        <v>-1887249</v>
      </c>
      <c r="I33" s="20">
        <v>-1170899</v>
      </c>
      <c r="J33" s="20">
        <v>-13700831</v>
      </c>
      <c r="K33" s="20">
        <v>-1705056</v>
      </c>
      <c r="L33" s="20">
        <v>1579441</v>
      </c>
      <c r="M33" s="20">
        <v>754955</v>
      </c>
      <c r="N33" s="20">
        <v>629340</v>
      </c>
      <c r="O33" s="20"/>
      <c r="P33" s="20"/>
      <c r="Q33" s="20"/>
      <c r="R33" s="20"/>
      <c r="S33" s="20"/>
      <c r="T33" s="20"/>
      <c r="U33" s="20"/>
      <c r="V33" s="20"/>
      <c r="W33" s="20">
        <v>-13071491</v>
      </c>
      <c r="X33" s="20">
        <v>-4738654</v>
      </c>
      <c r="Y33" s="20">
        <v>-8332837</v>
      </c>
      <c r="Z33" s="21">
        <v>175.84818389356977</v>
      </c>
      <c r="AA33" s="22">
        <v>-9477284</v>
      </c>
    </row>
    <row r="34" spans="1:27" ht="13.5" x14ac:dyDescent="0.25">
      <c r="A34" s="23" t="s">
        <v>61</v>
      </c>
      <c r="B34" s="17" t="s">
        <v>32</v>
      </c>
      <c r="C34" s="18">
        <v>331210495</v>
      </c>
      <c r="D34" s="18"/>
      <c r="E34" s="19">
        <v>407964978</v>
      </c>
      <c r="F34" s="20">
        <v>407964978</v>
      </c>
      <c r="G34" s="20">
        <v>318481646</v>
      </c>
      <c r="H34" s="20">
        <v>10109208</v>
      </c>
      <c r="I34" s="20"/>
      <c r="J34" s="20">
        <v>328590854</v>
      </c>
      <c r="K34" s="20"/>
      <c r="L34" s="20">
        <v>-770225</v>
      </c>
      <c r="M34" s="20">
        <v>-51143</v>
      </c>
      <c r="N34" s="20">
        <v>-821368</v>
      </c>
      <c r="O34" s="20"/>
      <c r="P34" s="20"/>
      <c r="Q34" s="20"/>
      <c r="R34" s="20"/>
      <c r="S34" s="20"/>
      <c r="T34" s="20"/>
      <c r="U34" s="20"/>
      <c r="V34" s="20"/>
      <c r="W34" s="20">
        <v>327769486</v>
      </c>
      <c r="X34" s="20">
        <v>203982486</v>
      </c>
      <c r="Y34" s="20">
        <v>123787000</v>
      </c>
      <c r="Z34" s="21">
        <v>60.685111956131365</v>
      </c>
      <c r="AA34" s="22">
        <v>407964978</v>
      </c>
    </row>
    <row r="35" spans="1:27" ht="13.5" x14ac:dyDescent="0.25">
      <c r="A35" s="23" t="s">
        <v>39</v>
      </c>
      <c r="B35" s="17" t="s">
        <v>32</v>
      </c>
      <c r="C35" s="18">
        <v>189112445</v>
      </c>
      <c r="D35" s="18"/>
      <c r="E35" s="19">
        <v>39785445</v>
      </c>
      <c r="F35" s="20">
        <v>39785445</v>
      </c>
      <c r="G35" s="20">
        <v>185443820</v>
      </c>
      <c r="H35" s="20">
        <v>19965515</v>
      </c>
      <c r="I35" s="20">
        <v>2545085</v>
      </c>
      <c r="J35" s="20">
        <v>207954420</v>
      </c>
      <c r="K35" s="20">
        <v>1416625</v>
      </c>
      <c r="L35" s="20">
        <v>2969287</v>
      </c>
      <c r="M35" s="20">
        <v>3454307</v>
      </c>
      <c r="N35" s="20">
        <v>7840219</v>
      </c>
      <c r="O35" s="20"/>
      <c r="P35" s="20"/>
      <c r="Q35" s="20"/>
      <c r="R35" s="20"/>
      <c r="S35" s="20"/>
      <c r="T35" s="20"/>
      <c r="U35" s="20"/>
      <c r="V35" s="20"/>
      <c r="W35" s="20">
        <v>215794639</v>
      </c>
      <c r="X35" s="20">
        <v>28633692</v>
      </c>
      <c r="Y35" s="20">
        <v>187160947</v>
      </c>
      <c r="Z35" s="21">
        <v>653.63889155474601</v>
      </c>
      <c r="AA35" s="22">
        <v>39785445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851986257</v>
      </c>
      <c r="D37" s="29">
        <f t="shared" ref="D37:Y37" si="3">SUM(D29:D36)</f>
        <v>0</v>
      </c>
      <c r="E37" s="30">
        <f t="shared" si="3"/>
        <v>105517939</v>
      </c>
      <c r="F37" s="31">
        <f t="shared" si="3"/>
        <v>107945726</v>
      </c>
      <c r="G37" s="31">
        <f t="shared" si="3"/>
        <v>525519311</v>
      </c>
      <c r="H37" s="31">
        <f t="shared" si="3"/>
        <v>46016781</v>
      </c>
      <c r="I37" s="31">
        <f t="shared" si="3"/>
        <v>18621899</v>
      </c>
      <c r="J37" s="31">
        <f t="shared" si="3"/>
        <v>590157991</v>
      </c>
      <c r="K37" s="31">
        <f t="shared" si="3"/>
        <v>103959976</v>
      </c>
      <c r="L37" s="31">
        <f t="shared" si="3"/>
        <v>31620117</v>
      </c>
      <c r="M37" s="31">
        <f t="shared" si="3"/>
        <v>45216361</v>
      </c>
      <c r="N37" s="31">
        <f t="shared" si="3"/>
        <v>180796454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770954445</v>
      </c>
      <c r="X37" s="31">
        <f t="shared" si="3"/>
        <v>62906028</v>
      </c>
      <c r="Y37" s="31">
        <f t="shared" si="3"/>
        <v>708048417</v>
      </c>
      <c r="Z37" s="32">
        <f>+IF(X37&lt;&gt;0,+(Y37/X37)*100,0)</f>
        <v>1125.5652908175985</v>
      </c>
      <c r="AA37" s="33">
        <f>SUM(AA29:AA36)</f>
        <v>107945726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14690633</v>
      </c>
      <c r="D39" s="18"/>
      <c r="E39" s="19">
        <v>3099994</v>
      </c>
      <c r="F39" s="20">
        <v>3099994</v>
      </c>
      <c r="G39" s="20"/>
      <c r="H39" s="20"/>
      <c r="I39" s="20"/>
      <c r="J39" s="20"/>
      <c r="K39" s="20">
        <v>14690633</v>
      </c>
      <c r="L39" s="20"/>
      <c r="M39" s="20"/>
      <c r="N39" s="20">
        <v>14690633</v>
      </c>
      <c r="O39" s="20"/>
      <c r="P39" s="20"/>
      <c r="Q39" s="20"/>
      <c r="R39" s="20"/>
      <c r="S39" s="20"/>
      <c r="T39" s="20"/>
      <c r="U39" s="20"/>
      <c r="V39" s="20"/>
      <c r="W39" s="20">
        <v>14690633</v>
      </c>
      <c r="X39" s="20">
        <v>1549998</v>
      </c>
      <c r="Y39" s="20">
        <v>13140635</v>
      </c>
      <c r="Z39" s="21">
        <v>847.78399714064142</v>
      </c>
      <c r="AA39" s="22">
        <v>3099994</v>
      </c>
    </row>
    <row r="40" spans="1:27" ht="13.5" x14ac:dyDescent="0.25">
      <c r="A40" s="23" t="s">
        <v>61</v>
      </c>
      <c r="B40" s="17" t="s">
        <v>32</v>
      </c>
      <c r="C40" s="18">
        <v>640647913</v>
      </c>
      <c r="D40" s="18"/>
      <c r="E40" s="19">
        <v>102893334</v>
      </c>
      <c r="F40" s="20">
        <v>102893334</v>
      </c>
      <c r="G40" s="20">
        <v>643071270</v>
      </c>
      <c r="H40" s="20">
        <v>-20353593</v>
      </c>
      <c r="I40" s="20"/>
      <c r="J40" s="20">
        <v>622717677</v>
      </c>
      <c r="K40" s="20">
        <v>-476880666</v>
      </c>
      <c r="L40" s="20">
        <v>17850</v>
      </c>
      <c r="M40" s="20">
        <v>-5431</v>
      </c>
      <c r="N40" s="20">
        <v>-476868247</v>
      </c>
      <c r="O40" s="20"/>
      <c r="P40" s="20"/>
      <c r="Q40" s="20"/>
      <c r="R40" s="20"/>
      <c r="S40" s="20"/>
      <c r="T40" s="20"/>
      <c r="U40" s="20"/>
      <c r="V40" s="20"/>
      <c r="W40" s="20">
        <v>145849430</v>
      </c>
      <c r="X40" s="20">
        <v>78235273</v>
      </c>
      <c r="Y40" s="20">
        <v>67614157</v>
      </c>
      <c r="Z40" s="21">
        <v>86.42413377914589</v>
      </c>
      <c r="AA40" s="22">
        <v>102893334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655338546</v>
      </c>
      <c r="D43" s="29">
        <f t="shared" ref="D43:Y43" si="4">SUM(D39:D42)</f>
        <v>0</v>
      </c>
      <c r="E43" s="35">
        <f t="shared" si="4"/>
        <v>105993328</v>
      </c>
      <c r="F43" s="36">
        <f t="shared" si="4"/>
        <v>105993328</v>
      </c>
      <c r="G43" s="36">
        <f t="shared" si="4"/>
        <v>643071270</v>
      </c>
      <c r="H43" s="36">
        <f t="shared" si="4"/>
        <v>-20353593</v>
      </c>
      <c r="I43" s="36">
        <f t="shared" si="4"/>
        <v>0</v>
      </c>
      <c r="J43" s="36">
        <f t="shared" si="4"/>
        <v>622717677</v>
      </c>
      <c r="K43" s="36">
        <f t="shared" si="4"/>
        <v>-462190033</v>
      </c>
      <c r="L43" s="36">
        <f t="shared" si="4"/>
        <v>17850</v>
      </c>
      <c r="M43" s="36">
        <f t="shared" si="4"/>
        <v>-5431</v>
      </c>
      <c r="N43" s="36">
        <f t="shared" si="4"/>
        <v>-462177614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160540063</v>
      </c>
      <c r="X43" s="36">
        <f t="shared" si="4"/>
        <v>79785271</v>
      </c>
      <c r="Y43" s="36">
        <f t="shared" si="4"/>
        <v>80754792</v>
      </c>
      <c r="Z43" s="37">
        <f>+IF(X43&lt;&gt;0,+(Y43/X43)*100,0)</f>
        <v>101.21516288388617</v>
      </c>
      <c r="AA43" s="38">
        <f>SUM(AA39:AA42)</f>
        <v>105993328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1507324803</v>
      </c>
      <c r="D44" s="29">
        <f>+D37+D43</f>
        <v>0</v>
      </c>
      <c r="E44" s="30">
        <f t="shared" si="5"/>
        <v>211511267</v>
      </c>
      <c r="F44" s="31">
        <f t="shared" si="5"/>
        <v>213939054</v>
      </c>
      <c r="G44" s="31">
        <f t="shared" si="5"/>
        <v>1168590581</v>
      </c>
      <c r="H44" s="31">
        <f t="shared" si="5"/>
        <v>25663188</v>
      </c>
      <c r="I44" s="31">
        <f t="shared" si="5"/>
        <v>18621899</v>
      </c>
      <c r="J44" s="31">
        <f t="shared" si="5"/>
        <v>1212875668</v>
      </c>
      <c r="K44" s="31">
        <f t="shared" si="5"/>
        <v>-358230057</v>
      </c>
      <c r="L44" s="31">
        <f t="shared" si="5"/>
        <v>31637967</v>
      </c>
      <c r="M44" s="31">
        <f t="shared" si="5"/>
        <v>45210930</v>
      </c>
      <c r="N44" s="31">
        <f t="shared" si="5"/>
        <v>-281381160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931494508</v>
      </c>
      <c r="X44" s="31">
        <f t="shared" si="5"/>
        <v>142691299</v>
      </c>
      <c r="Y44" s="31">
        <f t="shared" si="5"/>
        <v>788803209</v>
      </c>
      <c r="Z44" s="32">
        <f>+IF(X44&lt;&gt;0,+(Y44/X44)*100,0)</f>
        <v>552.80400033361525</v>
      </c>
      <c r="AA44" s="33">
        <f>+AA37+AA43</f>
        <v>213939054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805647267</v>
      </c>
      <c r="D45" s="42">
        <f t="shared" si="6"/>
        <v>0</v>
      </c>
      <c r="E45" s="43">
        <f t="shared" si="6"/>
        <v>-512933418</v>
      </c>
      <c r="F45" s="44">
        <f t="shared" si="6"/>
        <v>-442487193</v>
      </c>
      <c r="G45" s="44">
        <f t="shared" si="6"/>
        <v>1026690518</v>
      </c>
      <c r="H45" s="44">
        <f t="shared" si="6"/>
        <v>-132166330</v>
      </c>
      <c r="I45" s="44">
        <f t="shared" si="6"/>
        <v>9498307</v>
      </c>
      <c r="J45" s="44">
        <f t="shared" si="6"/>
        <v>904022495</v>
      </c>
      <c r="K45" s="44">
        <f t="shared" si="6"/>
        <v>202546924</v>
      </c>
      <c r="L45" s="44">
        <f t="shared" si="6"/>
        <v>5320193</v>
      </c>
      <c r="M45" s="44">
        <f t="shared" si="6"/>
        <v>8074390</v>
      </c>
      <c r="N45" s="44">
        <f t="shared" si="6"/>
        <v>215941507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1119964002</v>
      </c>
      <c r="X45" s="44">
        <f t="shared" si="6"/>
        <v>-143681669</v>
      </c>
      <c r="Y45" s="44">
        <f t="shared" si="6"/>
        <v>1263645671</v>
      </c>
      <c r="Z45" s="45">
        <f>+IF(X45&lt;&gt;0,+(Y45/X45)*100,0)</f>
        <v>-879.4759135210212</v>
      </c>
      <c r="AA45" s="46">
        <f>+AA26-AA44</f>
        <v>-442487193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262630952</v>
      </c>
      <c r="D47" s="18"/>
      <c r="E47" s="19">
        <v>839655202</v>
      </c>
      <c r="F47" s="20">
        <v>839363502</v>
      </c>
      <c r="G47" s="20">
        <v>662422431</v>
      </c>
      <c r="H47" s="20">
        <v>73825641</v>
      </c>
      <c r="I47" s="20">
        <v>-521476592</v>
      </c>
      <c r="J47" s="20">
        <v>214771480</v>
      </c>
      <c r="K47" s="20">
        <v>177628339</v>
      </c>
      <c r="L47" s="20">
        <v>-238122852</v>
      </c>
      <c r="M47" s="20">
        <v>430879034</v>
      </c>
      <c r="N47" s="20">
        <v>370384521</v>
      </c>
      <c r="O47" s="20"/>
      <c r="P47" s="20"/>
      <c r="Q47" s="20"/>
      <c r="R47" s="20"/>
      <c r="S47" s="20"/>
      <c r="T47" s="20"/>
      <c r="U47" s="20"/>
      <c r="V47" s="20"/>
      <c r="W47" s="20">
        <v>585156001</v>
      </c>
      <c r="X47" s="20">
        <v>933813167</v>
      </c>
      <c r="Y47" s="20">
        <v>-348657166</v>
      </c>
      <c r="Z47" s="47">
        <v>-37.336929732968741</v>
      </c>
      <c r="AA47" s="22">
        <v>839363502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262630952</v>
      </c>
      <c r="D50" s="50">
        <f t="shared" ref="D50:Y50" si="7">SUM(D47:D49)</f>
        <v>0</v>
      </c>
      <c r="E50" s="51">
        <f t="shared" si="7"/>
        <v>839655202</v>
      </c>
      <c r="F50" s="52">
        <f t="shared" si="7"/>
        <v>839363502</v>
      </c>
      <c r="G50" s="52">
        <f t="shared" si="7"/>
        <v>662422431</v>
      </c>
      <c r="H50" s="52">
        <f t="shared" si="7"/>
        <v>73825641</v>
      </c>
      <c r="I50" s="52">
        <f t="shared" si="7"/>
        <v>-521476592</v>
      </c>
      <c r="J50" s="52">
        <f t="shared" si="7"/>
        <v>214771480</v>
      </c>
      <c r="K50" s="52">
        <f t="shared" si="7"/>
        <v>177628339</v>
      </c>
      <c r="L50" s="52">
        <f t="shared" si="7"/>
        <v>-238122852</v>
      </c>
      <c r="M50" s="52">
        <f t="shared" si="7"/>
        <v>430879034</v>
      </c>
      <c r="N50" s="52">
        <f t="shared" si="7"/>
        <v>370384521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585156001</v>
      </c>
      <c r="X50" s="52">
        <f t="shared" si="7"/>
        <v>933813167</v>
      </c>
      <c r="Y50" s="52">
        <f t="shared" si="7"/>
        <v>-348657166</v>
      </c>
      <c r="Z50" s="53">
        <f>+IF(X50&lt;&gt;0,+(Y50/X50)*100,0)</f>
        <v>-37.336929732968741</v>
      </c>
      <c r="AA50" s="54">
        <f>SUM(AA47:AA49)</f>
        <v>839363502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335618560</v>
      </c>
      <c r="G7" s="20">
        <v>498357753</v>
      </c>
      <c r="H7" s="20">
        <v>-48498129</v>
      </c>
      <c r="I7" s="20">
        <v>13086400</v>
      </c>
      <c r="J7" s="20">
        <v>462946024</v>
      </c>
      <c r="K7" s="20">
        <v>18601680</v>
      </c>
      <c r="L7" s="20">
        <v>16660675</v>
      </c>
      <c r="M7" s="20">
        <v>18031431</v>
      </c>
      <c r="N7" s="20">
        <v>53293786</v>
      </c>
      <c r="O7" s="20"/>
      <c r="P7" s="20"/>
      <c r="Q7" s="20"/>
      <c r="R7" s="20"/>
      <c r="S7" s="20"/>
      <c r="T7" s="20"/>
      <c r="U7" s="20"/>
      <c r="V7" s="20"/>
      <c r="W7" s="20">
        <v>516239810</v>
      </c>
      <c r="X7" s="20">
        <v>167809302</v>
      </c>
      <c r="Y7" s="20">
        <v>348430508</v>
      </c>
      <c r="Z7" s="21">
        <v>207.63479964894915</v>
      </c>
      <c r="AA7" s="22">
        <v>335618560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/>
      <c r="G11" s="24">
        <v>225989256</v>
      </c>
      <c r="H11" s="24">
        <v>2118515</v>
      </c>
      <c r="I11" s="24">
        <v>2206787</v>
      </c>
      <c r="J11" s="20">
        <v>230314558</v>
      </c>
      <c r="K11" s="24">
        <v>966349</v>
      </c>
      <c r="L11" s="24">
        <v>1539008</v>
      </c>
      <c r="M11" s="20">
        <v>2272727</v>
      </c>
      <c r="N11" s="24">
        <v>4778084</v>
      </c>
      <c r="O11" s="24"/>
      <c r="P11" s="24"/>
      <c r="Q11" s="20"/>
      <c r="R11" s="24"/>
      <c r="S11" s="24"/>
      <c r="T11" s="20"/>
      <c r="U11" s="24"/>
      <c r="V11" s="24"/>
      <c r="W11" s="24">
        <v>235092642</v>
      </c>
      <c r="X11" s="20"/>
      <c r="Y11" s="24">
        <v>235092642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335618560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19568029</v>
      </c>
      <c r="L13" s="31">
        <f t="shared" si="0"/>
        <v>18199683</v>
      </c>
      <c r="M13" s="31">
        <f t="shared" si="0"/>
        <v>20304158</v>
      </c>
      <c r="N13" s="31">
        <f t="shared" si="0"/>
        <v>58071870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751332452</v>
      </c>
      <c r="X13" s="31">
        <f t="shared" si="0"/>
        <v>167809302</v>
      </c>
      <c r="Y13" s="31">
        <f t="shared" si="0"/>
        <v>583523150</v>
      </c>
      <c r="Z13" s="32">
        <f>+IF(X13&lt;&gt;0,+(Y13/X13)*100,0)</f>
        <v>347.7299190482301</v>
      </c>
      <c r="AA13" s="33">
        <f>SUM(AA6:AA12)</f>
        <v>335618560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41638244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>
        <v>50280</v>
      </c>
      <c r="L17" s="24">
        <v>1292185</v>
      </c>
      <c r="M17" s="20">
        <v>2705305</v>
      </c>
      <c r="N17" s="24">
        <v>4047770</v>
      </c>
      <c r="O17" s="24"/>
      <c r="P17" s="24"/>
      <c r="Q17" s="20"/>
      <c r="R17" s="24"/>
      <c r="S17" s="24"/>
      <c r="T17" s="20"/>
      <c r="U17" s="24"/>
      <c r="V17" s="24"/>
      <c r="W17" s="24">
        <v>1131596105</v>
      </c>
      <c r="X17" s="20">
        <v>12413631</v>
      </c>
      <c r="Y17" s="24">
        <v>1119182474</v>
      </c>
      <c r="Z17" s="25">
        <v>9015.7543268363625</v>
      </c>
      <c r="AA17" s="26">
        <v>41638244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41638244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50280</v>
      </c>
      <c r="L25" s="36">
        <f t="shared" si="1"/>
        <v>1292185</v>
      </c>
      <c r="M25" s="36">
        <f t="shared" si="1"/>
        <v>2705305</v>
      </c>
      <c r="N25" s="36">
        <f t="shared" si="1"/>
        <v>4047770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1131596105</v>
      </c>
      <c r="X25" s="36">
        <f t="shared" si="1"/>
        <v>12413631</v>
      </c>
      <c r="Y25" s="36">
        <f t="shared" si="1"/>
        <v>1119182474</v>
      </c>
      <c r="Z25" s="37">
        <f>+IF(X25&lt;&gt;0,+(Y25/X25)*100,0)</f>
        <v>9015.7543268363625</v>
      </c>
      <c r="AA25" s="38">
        <f>SUM(AA15:AA24)</f>
        <v>41638244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377256804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19618309</v>
      </c>
      <c r="L26" s="31">
        <f t="shared" si="2"/>
        <v>19491868</v>
      </c>
      <c r="M26" s="31">
        <f t="shared" si="2"/>
        <v>23009463</v>
      </c>
      <c r="N26" s="31">
        <f t="shared" si="2"/>
        <v>62119640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1882928557</v>
      </c>
      <c r="X26" s="31">
        <f t="shared" si="2"/>
        <v>180222933</v>
      </c>
      <c r="Y26" s="31">
        <f t="shared" si="2"/>
        <v>1702705624</v>
      </c>
      <c r="Z26" s="32">
        <f>+IF(X26&lt;&gt;0,+(Y26/X26)*100,0)</f>
        <v>944.77744627538607</v>
      </c>
      <c r="AA26" s="33">
        <f>+AA13+AA25</f>
        <v>377256804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407591788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203795892</v>
      </c>
      <c r="Y34" s="20">
        <v>124205509</v>
      </c>
      <c r="Z34" s="21">
        <v>60.946031728647412</v>
      </c>
      <c r="AA34" s="22">
        <v>407591788</v>
      </c>
    </row>
    <row r="35" spans="1:27" ht="13.5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/>
      <c r="G35" s="20">
        <v>142910001</v>
      </c>
      <c r="H35" s="20">
        <v>19439767</v>
      </c>
      <c r="I35" s="20">
        <v>2100344</v>
      </c>
      <c r="J35" s="20">
        <v>164450112</v>
      </c>
      <c r="K35" s="20">
        <v>2737004</v>
      </c>
      <c r="L35" s="20">
        <v>2481392</v>
      </c>
      <c r="M35" s="20">
        <v>2666825</v>
      </c>
      <c r="N35" s="20">
        <v>7885221</v>
      </c>
      <c r="O35" s="20"/>
      <c r="P35" s="20"/>
      <c r="Q35" s="20"/>
      <c r="R35" s="20"/>
      <c r="S35" s="20"/>
      <c r="T35" s="20"/>
      <c r="U35" s="20"/>
      <c r="V35" s="20"/>
      <c r="W35" s="20">
        <v>172335333</v>
      </c>
      <c r="X35" s="20"/>
      <c r="Y35" s="20">
        <v>172335333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407591788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2737004</v>
      </c>
      <c r="L37" s="31">
        <f t="shared" si="3"/>
        <v>2481392</v>
      </c>
      <c r="M37" s="31">
        <f t="shared" si="3"/>
        <v>2666825</v>
      </c>
      <c r="N37" s="31">
        <f t="shared" si="3"/>
        <v>7885221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500336734</v>
      </c>
      <c r="X37" s="31">
        <f t="shared" si="3"/>
        <v>203795892</v>
      </c>
      <c r="Y37" s="31">
        <f t="shared" si="3"/>
        <v>296540842</v>
      </c>
      <c r="Z37" s="32">
        <f>+IF(X37&lt;&gt;0,+(Y37/X37)*100,0)</f>
        <v>145.50874362079881</v>
      </c>
      <c r="AA37" s="33">
        <f>SUM(AA29:AA36)</f>
        <v>407591788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48716117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24358056</v>
      </c>
      <c r="Y40" s="20">
        <v>65388286</v>
      </c>
      <c r="Z40" s="21">
        <v>268.44624217958938</v>
      </c>
      <c r="AA40" s="22">
        <v>48716117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48716117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24358056</v>
      </c>
      <c r="Y43" s="36">
        <f t="shared" si="4"/>
        <v>65388286</v>
      </c>
      <c r="Z43" s="37">
        <f>+IF(X43&lt;&gt;0,+(Y43/X43)*100,0)</f>
        <v>268.44624217958938</v>
      </c>
      <c r="AA43" s="38">
        <f>SUM(AA39:AA42)</f>
        <v>48716117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456307905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2737004</v>
      </c>
      <c r="L44" s="31">
        <f t="shared" si="5"/>
        <v>2481392</v>
      </c>
      <c r="M44" s="31">
        <f t="shared" si="5"/>
        <v>2666825</v>
      </c>
      <c r="N44" s="31">
        <f t="shared" si="5"/>
        <v>7885221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590083076</v>
      </c>
      <c r="X44" s="31">
        <f t="shared" si="5"/>
        <v>228153948</v>
      </c>
      <c r="Y44" s="31">
        <f t="shared" si="5"/>
        <v>361929128</v>
      </c>
      <c r="Z44" s="32">
        <f>+IF(X44&lt;&gt;0,+(Y44/X44)*100,0)</f>
        <v>158.6337344467079</v>
      </c>
      <c r="AA44" s="33">
        <f>+AA37+AA43</f>
        <v>456307905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-79051101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16881305</v>
      </c>
      <c r="L45" s="44">
        <f t="shared" si="6"/>
        <v>17010476</v>
      </c>
      <c r="M45" s="44">
        <f t="shared" si="6"/>
        <v>20342638</v>
      </c>
      <c r="N45" s="44">
        <f t="shared" si="6"/>
        <v>54234419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1292845481</v>
      </c>
      <c r="X45" s="44">
        <f t="shared" si="6"/>
        <v>-47931015</v>
      </c>
      <c r="Y45" s="44">
        <f t="shared" si="6"/>
        <v>1340776496</v>
      </c>
      <c r="Z45" s="45">
        <f>+IF(X45&lt;&gt;0,+(Y45/X45)*100,0)</f>
        <v>-2797.3046178972008</v>
      </c>
      <c r="AA45" s="46">
        <f>+AA26-AA44</f>
        <v>-79051101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5594564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>
        <v>-6034326</v>
      </c>
      <c r="L47" s="20">
        <v>743250</v>
      </c>
      <c r="M47" s="20">
        <v>121144525</v>
      </c>
      <c r="N47" s="20">
        <v>115853449</v>
      </c>
      <c r="O47" s="20"/>
      <c r="P47" s="20"/>
      <c r="Q47" s="20"/>
      <c r="R47" s="20"/>
      <c r="S47" s="20"/>
      <c r="T47" s="20"/>
      <c r="U47" s="20"/>
      <c r="V47" s="20"/>
      <c r="W47" s="20">
        <v>612410715</v>
      </c>
      <c r="X47" s="20">
        <v>2797260</v>
      </c>
      <c r="Y47" s="20">
        <v>609613455</v>
      </c>
      <c r="Z47" s="47">
        <v>21793.235344587203</v>
      </c>
      <c r="AA47" s="22">
        <v>5594564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5594564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-6034326</v>
      </c>
      <c r="L50" s="52">
        <f t="shared" si="7"/>
        <v>743250</v>
      </c>
      <c r="M50" s="52">
        <f t="shared" si="7"/>
        <v>121144525</v>
      </c>
      <c r="N50" s="52">
        <f t="shared" si="7"/>
        <v>115853449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612410715</v>
      </c>
      <c r="X50" s="52">
        <f t="shared" si="7"/>
        <v>2797260</v>
      </c>
      <c r="Y50" s="52">
        <f t="shared" si="7"/>
        <v>609613455</v>
      </c>
      <c r="Z50" s="53">
        <f>+IF(X50&lt;&gt;0,+(Y50/X50)*100,0)</f>
        <v>21793.235344587203</v>
      </c>
      <c r="AA50" s="54">
        <f>SUM(AA47:AA49)</f>
        <v>5594564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-191739610</v>
      </c>
      <c r="G6" s="20">
        <v>60</v>
      </c>
      <c r="H6" s="20"/>
      <c r="I6" s="20"/>
      <c r="J6" s="20">
        <v>60</v>
      </c>
      <c r="K6" s="20">
        <v>-60</v>
      </c>
      <c r="L6" s="20"/>
      <c r="M6" s="20"/>
      <c r="N6" s="20">
        <v>-60</v>
      </c>
      <c r="O6" s="20"/>
      <c r="P6" s="20"/>
      <c r="Q6" s="20"/>
      <c r="R6" s="20"/>
      <c r="S6" s="20"/>
      <c r="T6" s="20"/>
      <c r="U6" s="20"/>
      <c r="V6" s="20"/>
      <c r="W6" s="20"/>
      <c r="X6" s="20">
        <v>-95869806</v>
      </c>
      <c r="Y6" s="20">
        <v>95869806</v>
      </c>
      <c r="Z6" s="21">
        <v>-100</v>
      </c>
      <c r="AA6" s="22">
        <v>-191739610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-143441270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-71720634</v>
      </c>
      <c r="Y7" s="20">
        <v>71720634</v>
      </c>
      <c r="Z7" s="21">
        <v>-100</v>
      </c>
      <c r="AA7" s="22">
        <v>-143441270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-335180880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-60</v>
      </c>
      <c r="L13" s="31">
        <f t="shared" si="0"/>
        <v>0</v>
      </c>
      <c r="M13" s="31">
        <f t="shared" si="0"/>
        <v>0</v>
      </c>
      <c r="N13" s="31">
        <f t="shared" si="0"/>
        <v>-60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-167590440</v>
      </c>
      <c r="Y13" s="31">
        <f t="shared" si="0"/>
        <v>167590440</v>
      </c>
      <c r="Z13" s="32">
        <f>+IF(X13&lt;&gt;0,+(Y13/X13)*100,0)</f>
        <v>-100</v>
      </c>
      <c r="AA13" s="33">
        <f>SUM(AA6:AA12)</f>
        <v>-335180880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334583191</v>
      </c>
      <c r="D17" s="18"/>
      <c r="E17" s="19">
        <v>7779990</v>
      </c>
      <c r="F17" s="20">
        <v>7779990</v>
      </c>
      <c r="G17" s="24">
        <v>334583197</v>
      </c>
      <c r="H17" s="24">
        <v>-21458943</v>
      </c>
      <c r="I17" s="24"/>
      <c r="J17" s="20">
        <v>313124254</v>
      </c>
      <c r="K17" s="24">
        <v>-313124254</v>
      </c>
      <c r="L17" s="24"/>
      <c r="M17" s="20"/>
      <c r="N17" s="24">
        <v>-313124254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1959130</v>
      </c>
      <c r="Y17" s="24">
        <v>-1959130</v>
      </c>
      <c r="Z17" s="25">
        <v>-100</v>
      </c>
      <c r="AA17" s="26">
        <v>7779990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334583191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7779990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-313124254</v>
      </c>
      <c r="L25" s="36">
        <f t="shared" si="1"/>
        <v>0</v>
      </c>
      <c r="M25" s="36">
        <f t="shared" si="1"/>
        <v>0</v>
      </c>
      <c r="N25" s="36">
        <f t="shared" si="1"/>
        <v>-313124254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1959130</v>
      </c>
      <c r="Y25" s="36">
        <f t="shared" si="1"/>
        <v>-1959130</v>
      </c>
      <c r="Z25" s="37">
        <f>+IF(X25&lt;&gt;0,+(Y25/X25)*100,0)</f>
        <v>-100</v>
      </c>
      <c r="AA25" s="38">
        <f>SUM(AA15:AA24)</f>
        <v>7779990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334583251</v>
      </c>
      <c r="D26" s="29">
        <f>+D13+D25</f>
        <v>0</v>
      </c>
      <c r="E26" s="30">
        <f t="shared" si="2"/>
        <v>-327400890</v>
      </c>
      <c r="F26" s="31">
        <f t="shared" si="2"/>
        <v>-327400890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-313124314</v>
      </c>
      <c r="L26" s="31">
        <f t="shared" si="2"/>
        <v>0</v>
      </c>
      <c r="M26" s="31">
        <f t="shared" si="2"/>
        <v>0</v>
      </c>
      <c r="N26" s="31">
        <f t="shared" si="2"/>
        <v>-313124314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-165631310</v>
      </c>
      <c r="Y26" s="31">
        <f t="shared" si="2"/>
        <v>165631310</v>
      </c>
      <c r="Z26" s="32">
        <f>+IF(X26&lt;&gt;0,+(Y26/X26)*100,0)</f>
        <v>-100</v>
      </c>
      <c r="AA26" s="33">
        <f>+AA13+AA25</f>
        <v>-327400890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64686</v>
      </c>
      <c r="D32" s="18"/>
      <c r="E32" s="19"/>
      <c r="F32" s="20"/>
      <c r="G32" s="20">
        <v>64686</v>
      </c>
      <c r="H32" s="20"/>
      <c r="I32" s="20"/>
      <c r="J32" s="20">
        <v>64686</v>
      </c>
      <c r="K32" s="20">
        <v>-64686</v>
      </c>
      <c r="L32" s="20"/>
      <c r="M32" s="20"/>
      <c r="N32" s="20">
        <v>-64686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-64686</v>
      </c>
      <c r="L37" s="31">
        <f t="shared" si="3"/>
        <v>0</v>
      </c>
      <c r="M37" s="31">
        <f t="shared" si="3"/>
        <v>0</v>
      </c>
      <c r="N37" s="31">
        <f t="shared" si="3"/>
        <v>-64686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483341175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>
        <v>-461882232</v>
      </c>
      <c r="L40" s="20"/>
      <c r="M40" s="20"/>
      <c r="N40" s="20">
        <v>-461882232</v>
      </c>
      <c r="O40" s="20"/>
      <c r="P40" s="20"/>
      <c r="Q40" s="20"/>
      <c r="R40" s="20"/>
      <c r="S40" s="20"/>
      <c r="T40" s="20"/>
      <c r="U40" s="20"/>
      <c r="V40" s="20"/>
      <c r="W40" s="20">
        <v>21458973</v>
      </c>
      <c r="X40" s="20"/>
      <c r="Y40" s="20">
        <v>21458973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483341175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-461882232</v>
      </c>
      <c r="L43" s="36">
        <f t="shared" si="4"/>
        <v>0</v>
      </c>
      <c r="M43" s="36">
        <f t="shared" si="4"/>
        <v>0</v>
      </c>
      <c r="N43" s="36">
        <f t="shared" si="4"/>
        <v>-461882232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21458973</v>
      </c>
      <c r="X43" s="36">
        <f t="shared" si="4"/>
        <v>0</v>
      </c>
      <c r="Y43" s="36">
        <f t="shared" si="4"/>
        <v>21458973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483405861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-461946918</v>
      </c>
      <c r="L44" s="31">
        <f t="shared" si="5"/>
        <v>0</v>
      </c>
      <c r="M44" s="31">
        <f t="shared" si="5"/>
        <v>0</v>
      </c>
      <c r="N44" s="31">
        <f t="shared" si="5"/>
        <v>-461946918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21458973</v>
      </c>
      <c r="X44" s="31">
        <f t="shared" si="5"/>
        <v>0</v>
      </c>
      <c r="Y44" s="31">
        <f t="shared" si="5"/>
        <v>21458973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-327400890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148822604</v>
      </c>
      <c r="L45" s="44">
        <f t="shared" si="6"/>
        <v>0</v>
      </c>
      <c r="M45" s="44">
        <f t="shared" si="6"/>
        <v>0</v>
      </c>
      <c r="N45" s="44">
        <f t="shared" si="6"/>
        <v>148822604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-21458973</v>
      </c>
      <c r="X45" s="44">
        <f t="shared" si="6"/>
        <v>-165631310</v>
      </c>
      <c r="Y45" s="44">
        <f t="shared" si="6"/>
        <v>144172337</v>
      </c>
      <c r="Z45" s="45">
        <f>+IF(X45&lt;&gt;0,+(Y45/X45)*100,0)</f>
        <v>-87.044132537501511</v>
      </c>
      <c r="AA45" s="46">
        <f>+AA26-AA44</f>
        <v>-327400890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489125</v>
      </c>
      <c r="D47" s="18"/>
      <c r="E47" s="19"/>
      <c r="F47" s="20"/>
      <c r="G47" s="20"/>
      <c r="H47" s="20"/>
      <c r="I47" s="20"/>
      <c r="J47" s="20"/>
      <c r="K47" s="20"/>
      <c r="L47" s="20">
        <v>19050</v>
      </c>
      <c r="M47" s="20"/>
      <c r="N47" s="20">
        <v>19050</v>
      </c>
      <c r="O47" s="20"/>
      <c r="P47" s="20"/>
      <c r="Q47" s="20"/>
      <c r="R47" s="20"/>
      <c r="S47" s="20"/>
      <c r="T47" s="20"/>
      <c r="U47" s="20"/>
      <c r="V47" s="20"/>
      <c r="W47" s="20">
        <v>19050</v>
      </c>
      <c r="X47" s="20"/>
      <c r="Y47" s="20">
        <v>19050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489125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19050</v>
      </c>
      <c r="M50" s="52">
        <f t="shared" si="7"/>
        <v>0</v>
      </c>
      <c r="N50" s="52">
        <f t="shared" si="7"/>
        <v>19050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19050</v>
      </c>
      <c r="X50" s="52">
        <f t="shared" si="7"/>
        <v>0</v>
      </c>
      <c r="Y50" s="52">
        <f t="shared" si="7"/>
        <v>19050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3485442</v>
      </c>
      <c r="D6" s="18"/>
      <c r="E6" s="19">
        <v>9277867</v>
      </c>
      <c r="F6" s="20">
        <v>9277867</v>
      </c>
      <c r="G6" s="20">
        <v>-5003496</v>
      </c>
      <c r="H6" s="20">
        <v>-238775</v>
      </c>
      <c r="I6" s="20">
        <v>218713</v>
      </c>
      <c r="J6" s="20">
        <v>-5023558</v>
      </c>
      <c r="K6" s="20">
        <v>-268161</v>
      </c>
      <c r="L6" s="20">
        <v>146018</v>
      </c>
      <c r="M6" s="20">
        <v>2023535</v>
      </c>
      <c r="N6" s="20">
        <v>1901392</v>
      </c>
      <c r="O6" s="20"/>
      <c r="P6" s="20"/>
      <c r="Q6" s="20"/>
      <c r="R6" s="20"/>
      <c r="S6" s="20"/>
      <c r="T6" s="20"/>
      <c r="U6" s="20"/>
      <c r="V6" s="20"/>
      <c r="W6" s="20">
        <v>-3122166</v>
      </c>
      <c r="X6" s="20">
        <v>8789417</v>
      </c>
      <c r="Y6" s="20">
        <v>-11911583</v>
      </c>
      <c r="Z6" s="21">
        <v>-135.52187818600484</v>
      </c>
      <c r="AA6" s="22">
        <v>9277867</v>
      </c>
    </row>
    <row r="7" spans="1:27" ht="13.5" x14ac:dyDescent="0.25">
      <c r="A7" s="23" t="s">
        <v>35</v>
      </c>
      <c r="B7" s="17" t="s">
        <v>32</v>
      </c>
      <c r="C7" s="18">
        <v>31624300</v>
      </c>
      <c r="D7" s="18"/>
      <c r="E7" s="19">
        <v>530745</v>
      </c>
      <c r="F7" s="20">
        <v>530745</v>
      </c>
      <c r="G7" s="20">
        <v>2812717</v>
      </c>
      <c r="H7" s="20">
        <v>2808851</v>
      </c>
      <c r="I7" s="20">
        <v>2789981</v>
      </c>
      <c r="J7" s="20">
        <v>8411549</v>
      </c>
      <c r="K7" s="20">
        <v>2765076</v>
      </c>
      <c r="L7" s="20">
        <v>2665267</v>
      </c>
      <c r="M7" s="20">
        <v>2799399</v>
      </c>
      <c r="N7" s="20">
        <v>8229742</v>
      </c>
      <c r="O7" s="20"/>
      <c r="P7" s="20"/>
      <c r="Q7" s="20"/>
      <c r="R7" s="20"/>
      <c r="S7" s="20"/>
      <c r="T7" s="20"/>
      <c r="U7" s="20"/>
      <c r="V7" s="20"/>
      <c r="W7" s="20">
        <v>16641291</v>
      </c>
      <c r="X7" s="20">
        <v>73140</v>
      </c>
      <c r="Y7" s="20">
        <v>16568151</v>
      </c>
      <c r="Z7" s="21">
        <v>22652.653814602134</v>
      </c>
      <c r="AA7" s="22">
        <v>530745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-2490885</v>
      </c>
      <c r="F8" s="20">
        <v>-2490885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-2490885</v>
      </c>
      <c r="Y8" s="20">
        <v>2490885</v>
      </c>
      <c r="Z8" s="21">
        <v>-100</v>
      </c>
      <c r="AA8" s="22">
        <v>-2490885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-194850</v>
      </c>
      <c r="D10" s="18"/>
      <c r="E10" s="19"/>
      <c r="F10" s="20"/>
      <c r="G10" s="20">
        <v>-4945</v>
      </c>
      <c r="H10" s="20">
        <v>-112181</v>
      </c>
      <c r="I10" s="20">
        <v>-18753</v>
      </c>
      <c r="J10" s="20">
        <v>-135879</v>
      </c>
      <c r="K10" s="20">
        <v>-9245</v>
      </c>
      <c r="L10" s="20">
        <v>-55134</v>
      </c>
      <c r="M10" s="20"/>
      <c r="N10" s="20">
        <v>-64379</v>
      </c>
      <c r="O10" s="20"/>
      <c r="P10" s="20"/>
      <c r="Q10" s="20"/>
      <c r="R10" s="20"/>
      <c r="S10" s="20"/>
      <c r="T10" s="20"/>
      <c r="U10" s="20"/>
      <c r="V10" s="20"/>
      <c r="W10" s="20">
        <v>-200258</v>
      </c>
      <c r="X10" s="20"/>
      <c r="Y10" s="20">
        <v>-200258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34914892</v>
      </c>
      <c r="D13" s="29">
        <f>SUM(D6:D12)</f>
        <v>0</v>
      </c>
      <c r="E13" s="30">
        <f t="shared" si="0"/>
        <v>7317727</v>
      </c>
      <c r="F13" s="31">
        <f t="shared" si="0"/>
        <v>7317727</v>
      </c>
      <c r="G13" s="31">
        <f t="shared" si="0"/>
        <v>-2195724</v>
      </c>
      <c r="H13" s="31">
        <f t="shared" si="0"/>
        <v>2457895</v>
      </c>
      <c r="I13" s="31">
        <f t="shared" si="0"/>
        <v>2989941</v>
      </c>
      <c r="J13" s="31">
        <f t="shared" si="0"/>
        <v>3252112</v>
      </c>
      <c r="K13" s="31">
        <f t="shared" si="0"/>
        <v>2487670</v>
      </c>
      <c r="L13" s="31">
        <f t="shared" si="0"/>
        <v>2756151</v>
      </c>
      <c r="M13" s="31">
        <f t="shared" si="0"/>
        <v>4822934</v>
      </c>
      <c r="N13" s="31">
        <f t="shared" si="0"/>
        <v>10066755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13318867</v>
      </c>
      <c r="X13" s="31">
        <f t="shared" si="0"/>
        <v>6371672</v>
      </c>
      <c r="Y13" s="31">
        <f t="shared" si="0"/>
        <v>6947195</v>
      </c>
      <c r="Z13" s="32">
        <f>+IF(X13&lt;&gt;0,+(Y13/X13)*100,0)</f>
        <v>109.03252709806783</v>
      </c>
      <c r="AA13" s="33">
        <f>SUM(AA6:AA12)</f>
        <v>7317727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3478261</v>
      </c>
      <c r="D17" s="18"/>
      <c r="E17" s="19">
        <v>3096313</v>
      </c>
      <c r="F17" s="20">
        <v>3096313</v>
      </c>
      <c r="G17" s="24">
        <v>3572159</v>
      </c>
      <c r="H17" s="24"/>
      <c r="I17" s="24">
        <v>1907660</v>
      </c>
      <c r="J17" s="20">
        <v>5479819</v>
      </c>
      <c r="K17" s="24">
        <v>1641250</v>
      </c>
      <c r="L17" s="24"/>
      <c r="M17" s="20">
        <v>86008</v>
      </c>
      <c r="N17" s="24">
        <v>1727258</v>
      </c>
      <c r="O17" s="24"/>
      <c r="P17" s="24"/>
      <c r="Q17" s="20"/>
      <c r="R17" s="24"/>
      <c r="S17" s="24"/>
      <c r="T17" s="20"/>
      <c r="U17" s="24"/>
      <c r="V17" s="24"/>
      <c r="W17" s="24">
        <v>7207077</v>
      </c>
      <c r="X17" s="20">
        <v>1548156</v>
      </c>
      <c r="Y17" s="24">
        <v>5658921</v>
      </c>
      <c r="Z17" s="25">
        <v>365.52653608551077</v>
      </c>
      <c r="AA17" s="26">
        <v>3096313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3478261</v>
      </c>
      <c r="D25" s="29">
        <f t="shared" ref="D25:Y25" si="1">SUM(D15:D24)</f>
        <v>0</v>
      </c>
      <c r="E25" s="35">
        <f t="shared" si="1"/>
        <v>3096313</v>
      </c>
      <c r="F25" s="36">
        <f t="shared" si="1"/>
        <v>3096313</v>
      </c>
      <c r="G25" s="36">
        <f t="shared" si="1"/>
        <v>3572159</v>
      </c>
      <c r="H25" s="36">
        <f t="shared" si="1"/>
        <v>0</v>
      </c>
      <c r="I25" s="36">
        <f t="shared" si="1"/>
        <v>1907660</v>
      </c>
      <c r="J25" s="36">
        <f t="shared" si="1"/>
        <v>5479819</v>
      </c>
      <c r="K25" s="36">
        <f t="shared" si="1"/>
        <v>1641250</v>
      </c>
      <c r="L25" s="36">
        <f t="shared" si="1"/>
        <v>0</v>
      </c>
      <c r="M25" s="36">
        <f t="shared" si="1"/>
        <v>86008</v>
      </c>
      <c r="N25" s="36">
        <f t="shared" si="1"/>
        <v>1727258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7207077</v>
      </c>
      <c r="X25" s="36">
        <f t="shared" si="1"/>
        <v>1548156</v>
      </c>
      <c r="Y25" s="36">
        <f t="shared" si="1"/>
        <v>5658921</v>
      </c>
      <c r="Z25" s="37">
        <f>+IF(X25&lt;&gt;0,+(Y25/X25)*100,0)</f>
        <v>365.52653608551077</v>
      </c>
      <c r="AA25" s="38">
        <f>SUM(AA15:AA24)</f>
        <v>3096313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38393153</v>
      </c>
      <c r="D26" s="29">
        <f>+D13+D25</f>
        <v>0</v>
      </c>
      <c r="E26" s="30">
        <f t="shared" si="2"/>
        <v>10414040</v>
      </c>
      <c r="F26" s="31">
        <f t="shared" si="2"/>
        <v>10414040</v>
      </c>
      <c r="G26" s="31">
        <f t="shared" si="2"/>
        <v>1376435</v>
      </c>
      <c r="H26" s="31">
        <f t="shared" si="2"/>
        <v>2457895</v>
      </c>
      <c r="I26" s="31">
        <f t="shared" si="2"/>
        <v>4897601</v>
      </c>
      <c r="J26" s="31">
        <f t="shared" si="2"/>
        <v>8731931</v>
      </c>
      <c r="K26" s="31">
        <f t="shared" si="2"/>
        <v>4128920</v>
      </c>
      <c r="L26" s="31">
        <f t="shared" si="2"/>
        <v>2756151</v>
      </c>
      <c r="M26" s="31">
        <f t="shared" si="2"/>
        <v>4908942</v>
      </c>
      <c r="N26" s="31">
        <f t="shared" si="2"/>
        <v>11794013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20525944</v>
      </c>
      <c r="X26" s="31">
        <f t="shared" si="2"/>
        <v>7919828</v>
      </c>
      <c r="Y26" s="31">
        <f t="shared" si="2"/>
        <v>12606116</v>
      </c>
      <c r="Z26" s="32">
        <f>+IF(X26&lt;&gt;0,+(Y26/X26)*100,0)</f>
        <v>159.17158806984193</v>
      </c>
      <c r="AA26" s="33">
        <f>+AA13+AA25</f>
        <v>10414040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26232972</v>
      </c>
      <c r="D32" s="18"/>
      <c r="E32" s="19"/>
      <c r="F32" s="20"/>
      <c r="G32" s="20">
        <v>-3961679</v>
      </c>
      <c r="H32" s="20">
        <v>1508316</v>
      </c>
      <c r="I32" s="20">
        <v>3509331</v>
      </c>
      <c r="J32" s="20">
        <v>1055968</v>
      </c>
      <c r="K32" s="20">
        <v>2796004</v>
      </c>
      <c r="L32" s="20">
        <v>2133718</v>
      </c>
      <c r="M32" s="20">
        <v>3690198</v>
      </c>
      <c r="N32" s="20">
        <v>8619920</v>
      </c>
      <c r="O32" s="20"/>
      <c r="P32" s="20"/>
      <c r="Q32" s="20"/>
      <c r="R32" s="20"/>
      <c r="S32" s="20"/>
      <c r="T32" s="20"/>
      <c r="U32" s="20"/>
      <c r="V32" s="20"/>
      <c r="W32" s="20">
        <v>9675888</v>
      </c>
      <c r="X32" s="20"/>
      <c r="Y32" s="20">
        <v>9675888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26232972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-3961679</v>
      </c>
      <c r="H37" s="31">
        <f t="shared" si="3"/>
        <v>1508316</v>
      </c>
      <c r="I37" s="31">
        <f t="shared" si="3"/>
        <v>3509331</v>
      </c>
      <c r="J37" s="31">
        <f t="shared" si="3"/>
        <v>1055968</v>
      </c>
      <c r="K37" s="31">
        <f t="shared" si="3"/>
        <v>2796004</v>
      </c>
      <c r="L37" s="31">
        <f t="shared" si="3"/>
        <v>2133718</v>
      </c>
      <c r="M37" s="31">
        <f t="shared" si="3"/>
        <v>3690198</v>
      </c>
      <c r="N37" s="31">
        <f t="shared" si="3"/>
        <v>8619920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9675888</v>
      </c>
      <c r="X37" s="31">
        <f t="shared" si="3"/>
        <v>0</v>
      </c>
      <c r="Y37" s="31">
        <f t="shared" si="3"/>
        <v>9675888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26232972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-3961679</v>
      </c>
      <c r="H44" s="31">
        <f t="shared" si="5"/>
        <v>1508316</v>
      </c>
      <c r="I44" s="31">
        <f t="shared" si="5"/>
        <v>3509331</v>
      </c>
      <c r="J44" s="31">
        <f t="shared" si="5"/>
        <v>1055968</v>
      </c>
      <c r="K44" s="31">
        <f t="shared" si="5"/>
        <v>2796004</v>
      </c>
      <c r="L44" s="31">
        <f t="shared" si="5"/>
        <v>2133718</v>
      </c>
      <c r="M44" s="31">
        <f t="shared" si="5"/>
        <v>3690198</v>
      </c>
      <c r="N44" s="31">
        <f t="shared" si="5"/>
        <v>8619920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9675888</v>
      </c>
      <c r="X44" s="31">
        <f t="shared" si="5"/>
        <v>0</v>
      </c>
      <c r="Y44" s="31">
        <f t="shared" si="5"/>
        <v>9675888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12160181</v>
      </c>
      <c r="D45" s="42">
        <f t="shared" si="6"/>
        <v>0</v>
      </c>
      <c r="E45" s="43">
        <f t="shared" si="6"/>
        <v>10414040</v>
      </c>
      <c r="F45" s="44">
        <f t="shared" si="6"/>
        <v>10414040</v>
      </c>
      <c r="G45" s="44">
        <f t="shared" si="6"/>
        <v>5338114</v>
      </c>
      <c r="H45" s="44">
        <f t="shared" si="6"/>
        <v>949579</v>
      </c>
      <c r="I45" s="44">
        <f t="shared" si="6"/>
        <v>1388270</v>
      </c>
      <c r="J45" s="44">
        <f t="shared" si="6"/>
        <v>7675963</v>
      </c>
      <c r="K45" s="44">
        <f t="shared" si="6"/>
        <v>1332916</v>
      </c>
      <c r="L45" s="44">
        <f t="shared" si="6"/>
        <v>622433</v>
      </c>
      <c r="M45" s="44">
        <f t="shared" si="6"/>
        <v>1218744</v>
      </c>
      <c r="N45" s="44">
        <f t="shared" si="6"/>
        <v>3174093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10850056</v>
      </c>
      <c r="X45" s="44">
        <f t="shared" si="6"/>
        <v>7919828</v>
      </c>
      <c r="Y45" s="44">
        <f t="shared" si="6"/>
        <v>2930228</v>
      </c>
      <c r="Z45" s="45">
        <f>+IF(X45&lt;&gt;0,+(Y45/X45)*100,0)</f>
        <v>36.998631788468131</v>
      </c>
      <c r="AA45" s="46">
        <f>+AA26-AA44</f>
        <v>10414040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-871990</v>
      </c>
      <c r="D6" s="18"/>
      <c r="E6" s="19">
        <v>5086407</v>
      </c>
      <c r="F6" s="20">
        <v>4389668</v>
      </c>
      <c r="G6" s="20">
        <v>-12542</v>
      </c>
      <c r="H6" s="20"/>
      <c r="I6" s="20">
        <v>-65997</v>
      </c>
      <c r="J6" s="20">
        <v>-78539</v>
      </c>
      <c r="K6" s="20">
        <v>-2079862</v>
      </c>
      <c r="L6" s="20">
        <v>-108192</v>
      </c>
      <c r="M6" s="20">
        <v>-880451</v>
      </c>
      <c r="N6" s="20">
        <v>-3068505</v>
      </c>
      <c r="O6" s="20"/>
      <c r="P6" s="20"/>
      <c r="Q6" s="20"/>
      <c r="R6" s="20"/>
      <c r="S6" s="20"/>
      <c r="T6" s="20"/>
      <c r="U6" s="20"/>
      <c r="V6" s="20"/>
      <c r="W6" s="20">
        <v>-3147044</v>
      </c>
      <c r="X6" s="20">
        <v>2194842</v>
      </c>
      <c r="Y6" s="20">
        <v>-5341886</v>
      </c>
      <c r="Z6" s="21">
        <v>-243.38362396928801</v>
      </c>
      <c r="AA6" s="22">
        <v>4389668</v>
      </c>
    </row>
    <row r="7" spans="1:27" ht="13.5" x14ac:dyDescent="0.25">
      <c r="A7" s="23" t="s">
        <v>35</v>
      </c>
      <c r="B7" s="17" t="s">
        <v>32</v>
      </c>
      <c r="C7" s="18">
        <v>1598824</v>
      </c>
      <c r="D7" s="18"/>
      <c r="E7" s="19">
        <v>8754269</v>
      </c>
      <c r="F7" s="20">
        <v>8754269</v>
      </c>
      <c r="G7" s="20">
        <v>863972</v>
      </c>
      <c r="H7" s="20"/>
      <c r="I7" s="20">
        <v>1161229</v>
      </c>
      <c r="J7" s="20">
        <v>2025201</v>
      </c>
      <c r="K7" s="20">
        <v>994366</v>
      </c>
      <c r="L7" s="20">
        <v>967637</v>
      </c>
      <c r="M7" s="20">
        <v>2556509</v>
      </c>
      <c r="N7" s="20">
        <v>4518512</v>
      </c>
      <c r="O7" s="20"/>
      <c r="P7" s="20"/>
      <c r="Q7" s="20"/>
      <c r="R7" s="20"/>
      <c r="S7" s="20"/>
      <c r="T7" s="20"/>
      <c r="U7" s="20"/>
      <c r="V7" s="20"/>
      <c r="W7" s="20">
        <v>6543713</v>
      </c>
      <c r="X7" s="20">
        <v>4377138</v>
      </c>
      <c r="Y7" s="20">
        <v>2166575</v>
      </c>
      <c r="Z7" s="21">
        <v>49.49752555208449</v>
      </c>
      <c r="AA7" s="22">
        <v>8754269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-47713</v>
      </c>
      <c r="D10" s="18"/>
      <c r="E10" s="19">
        <v>-1014217</v>
      </c>
      <c r="F10" s="20">
        <v>-1014217</v>
      </c>
      <c r="G10" s="20"/>
      <c r="H10" s="20"/>
      <c r="I10" s="20">
        <v>-2253</v>
      </c>
      <c r="J10" s="20">
        <v>-2253</v>
      </c>
      <c r="K10" s="20">
        <v>-5283</v>
      </c>
      <c r="L10" s="20">
        <v>-448</v>
      </c>
      <c r="M10" s="20">
        <v>-47902</v>
      </c>
      <c r="N10" s="20">
        <v>-53633</v>
      </c>
      <c r="O10" s="20"/>
      <c r="P10" s="20"/>
      <c r="Q10" s="20"/>
      <c r="R10" s="20"/>
      <c r="S10" s="20"/>
      <c r="T10" s="20"/>
      <c r="U10" s="20"/>
      <c r="V10" s="20"/>
      <c r="W10" s="20">
        <v>-55886</v>
      </c>
      <c r="X10" s="20">
        <v>-507102</v>
      </c>
      <c r="Y10" s="20">
        <v>451216</v>
      </c>
      <c r="Z10" s="21">
        <v>-88.979337490287946</v>
      </c>
      <c r="AA10" s="22">
        <v>-1014217</v>
      </c>
    </row>
    <row r="11" spans="1:27" ht="13.5" x14ac:dyDescent="0.25">
      <c r="A11" s="23" t="s">
        <v>39</v>
      </c>
      <c r="B11" s="17" t="s">
        <v>32</v>
      </c>
      <c r="C11" s="18">
        <v>145098</v>
      </c>
      <c r="D11" s="18"/>
      <c r="E11" s="19"/>
      <c r="F11" s="20"/>
      <c r="G11" s="24">
        <v>247</v>
      </c>
      <c r="H11" s="24"/>
      <c r="I11" s="24">
        <v>7167</v>
      </c>
      <c r="J11" s="20">
        <v>7414</v>
      </c>
      <c r="K11" s="24">
        <v>527121</v>
      </c>
      <c r="L11" s="24">
        <v>7988</v>
      </c>
      <c r="M11" s="20">
        <v>145097</v>
      </c>
      <c r="N11" s="24">
        <v>680206</v>
      </c>
      <c r="O11" s="24"/>
      <c r="P11" s="24"/>
      <c r="Q11" s="20"/>
      <c r="R11" s="24"/>
      <c r="S11" s="24"/>
      <c r="T11" s="20"/>
      <c r="U11" s="24"/>
      <c r="V11" s="24"/>
      <c r="W11" s="24">
        <v>687620</v>
      </c>
      <c r="X11" s="20"/>
      <c r="Y11" s="24">
        <v>687620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824219</v>
      </c>
      <c r="D13" s="29">
        <f>SUM(D6:D12)</f>
        <v>0</v>
      </c>
      <c r="E13" s="30">
        <f t="shared" si="0"/>
        <v>12826459</v>
      </c>
      <c r="F13" s="31">
        <f t="shared" si="0"/>
        <v>12129720</v>
      </c>
      <c r="G13" s="31">
        <f t="shared" si="0"/>
        <v>851677</v>
      </c>
      <c r="H13" s="31">
        <f t="shared" si="0"/>
        <v>0</v>
      </c>
      <c r="I13" s="31">
        <f t="shared" si="0"/>
        <v>1100146</v>
      </c>
      <c r="J13" s="31">
        <f t="shared" si="0"/>
        <v>1951823</v>
      </c>
      <c r="K13" s="31">
        <f t="shared" si="0"/>
        <v>-563658</v>
      </c>
      <c r="L13" s="31">
        <f t="shared" si="0"/>
        <v>866985</v>
      </c>
      <c r="M13" s="31">
        <f t="shared" si="0"/>
        <v>1773253</v>
      </c>
      <c r="N13" s="31">
        <f t="shared" si="0"/>
        <v>2076580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4028403</v>
      </c>
      <c r="X13" s="31">
        <f t="shared" si="0"/>
        <v>6064878</v>
      </c>
      <c r="Y13" s="31">
        <f t="shared" si="0"/>
        <v>-2036475</v>
      </c>
      <c r="Z13" s="32">
        <f>+IF(X13&lt;&gt;0,+(Y13/X13)*100,0)</f>
        <v>-33.578169255836634</v>
      </c>
      <c r="AA13" s="33">
        <f>SUM(AA6:AA12)</f>
        <v>12129720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2912616</v>
      </c>
      <c r="F17" s="20">
        <v>3609355</v>
      </c>
      <c r="G17" s="24"/>
      <c r="H17" s="24"/>
      <c r="I17" s="24"/>
      <c r="J17" s="20"/>
      <c r="K17" s="24">
        <v>1941247</v>
      </c>
      <c r="L17" s="24"/>
      <c r="M17" s="20">
        <v>1552734</v>
      </c>
      <c r="N17" s="24">
        <v>3493981</v>
      </c>
      <c r="O17" s="24"/>
      <c r="P17" s="24"/>
      <c r="Q17" s="20"/>
      <c r="R17" s="24"/>
      <c r="S17" s="24"/>
      <c r="T17" s="20"/>
      <c r="U17" s="24"/>
      <c r="V17" s="24"/>
      <c r="W17" s="24">
        <v>3493981</v>
      </c>
      <c r="X17" s="20">
        <v>1804674</v>
      </c>
      <c r="Y17" s="24">
        <v>1689307</v>
      </c>
      <c r="Z17" s="25">
        <v>93.607321876416464</v>
      </c>
      <c r="AA17" s="26">
        <v>3609355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2912616</v>
      </c>
      <c r="F25" s="36">
        <f t="shared" si="1"/>
        <v>3609355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1941247</v>
      </c>
      <c r="L25" s="36">
        <f t="shared" si="1"/>
        <v>0</v>
      </c>
      <c r="M25" s="36">
        <f t="shared" si="1"/>
        <v>1552734</v>
      </c>
      <c r="N25" s="36">
        <f t="shared" si="1"/>
        <v>3493981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3493981</v>
      </c>
      <c r="X25" s="36">
        <f t="shared" si="1"/>
        <v>1804674</v>
      </c>
      <c r="Y25" s="36">
        <f t="shared" si="1"/>
        <v>1689307</v>
      </c>
      <c r="Z25" s="37">
        <f>+IF(X25&lt;&gt;0,+(Y25/X25)*100,0)</f>
        <v>93.607321876416464</v>
      </c>
      <c r="AA25" s="38">
        <f>SUM(AA15:AA24)</f>
        <v>3609355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824219</v>
      </c>
      <c r="D26" s="29">
        <f>+D13+D25</f>
        <v>0</v>
      </c>
      <c r="E26" s="30">
        <f t="shared" si="2"/>
        <v>15739075</v>
      </c>
      <c r="F26" s="31">
        <f t="shared" si="2"/>
        <v>15739075</v>
      </c>
      <c r="G26" s="31">
        <f t="shared" si="2"/>
        <v>851677</v>
      </c>
      <c r="H26" s="31">
        <f t="shared" si="2"/>
        <v>0</v>
      </c>
      <c r="I26" s="31">
        <f t="shared" si="2"/>
        <v>1100146</v>
      </c>
      <c r="J26" s="31">
        <f t="shared" si="2"/>
        <v>1951823</v>
      </c>
      <c r="K26" s="31">
        <f t="shared" si="2"/>
        <v>1377589</v>
      </c>
      <c r="L26" s="31">
        <f t="shared" si="2"/>
        <v>866985</v>
      </c>
      <c r="M26" s="31">
        <f t="shared" si="2"/>
        <v>3325987</v>
      </c>
      <c r="N26" s="31">
        <f t="shared" si="2"/>
        <v>5570561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7522384</v>
      </c>
      <c r="X26" s="31">
        <f t="shared" si="2"/>
        <v>7869552</v>
      </c>
      <c r="Y26" s="31">
        <f t="shared" si="2"/>
        <v>-347168</v>
      </c>
      <c r="Z26" s="32">
        <f>+IF(X26&lt;&gt;0,+(Y26/X26)*100,0)</f>
        <v>-4.4115344812512838</v>
      </c>
      <c r="AA26" s="33">
        <f>+AA13+AA25</f>
        <v>15739075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20011940</v>
      </c>
      <c r="D32" s="18"/>
      <c r="E32" s="19">
        <v>10725892</v>
      </c>
      <c r="F32" s="20">
        <v>10725892</v>
      </c>
      <c r="G32" s="20">
        <v>809193</v>
      </c>
      <c r="H32" s="20"/>
      <c r="I32" s="20">
        <v>805799</v>
      </c>
      <c r="J32" s="20">
        <v>1614992</v>
      </c>
      <c r="K32" s="20">
        <v>4738429</v>
      </c>
      <c r="L32" s="20">
        <v>1403424</v>
      </c>
      <c r="M32" s="20">
        <v>20790790</v>
      </c>
      <c r="N32" s="20">
        <v>26932643</v>
      </c>
      <c r="O32" s="20"/>
      <c r="P32" s="20"/>
      <c r="Q32" s="20"/>
      <c r="R32" s="20"/>
      <c r="S32" s="20"/>
      <c r="T32" s="20"/>
      <c r="U32" s="20"/>
      <c r="V32" s="20"/>
      <c r="W32" s="20">
        <v>28547635</v>
      </c>
      <c r="X32" s="20">
        <v>5362872</v>
      </c>
      <c r="Y32" s="20">
        <v>23184763</v>
      </c>
      <c r="Z32" s="21">
        <v>432.31990247016893</v>
      </c>
      <c r="AA32" s="22">
        <v>10725892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1577880</v>
      </c>
      <c r="F35" s="20">
        <v>1577880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788940</v>
      </c>
      <c r="Y35" s="20">
        <v>-788940</v>
      </c>
      <c r="Z35" s="21">
        <v>-100</v>
      </c>
      <c r="AA35" s="22">
        <v>1577880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20011940</v>
      </c>
      <c r="D37" s="29">
        <f t="shared" ref="D37:Y37" si="3">SUM(D29:D36)</f>
        <v>0</v>
      </c>
      <c r="E37" s="30">
        <f t="shared" si="3"/>
        <v>12303772</v>
      </c>
      <c r="F37" s="31">
        <f t="shared" si="3"/>
        <v>12303772</v>
      </c>
      <c r="G37" s="31">
        <f t="shared" si="3"/>
        <v>809193</v>
      </c>
      <c r="H37" s="31">
        <f t="shared" si="3"/>
        <v>0</v>
      </c>
      <c r="I37" s="31">
        <f t="shared" si="3"/>
        <v>805799</v>
      </c>
      <c r="J37" s="31">
        <f t="shared" si="3"/>
        <v>1614992</v>
      </c>
      <c r="K37" s="31">
        <f t="shared" si="3"/>
        <v>4738429</v>
      </c>
      <c r="L37" s="31">
        <f t="shared" si="3"/>
        <v>1403424</v>
      </c>
      <c r="M37" s="31">
        <f t="shared" si="3"/>
        <v>20790790</v>
      </c>
      <c r="N37" s="31">
        <f t="shared" si="3"/>
        <v>26932643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28547635</v>
      </c>
      <c r="X37" s="31">
        <f t="shared" si="3"/>
        <v>6151812</v>
      </c>
      <c r="Y37" s="31">
        <f t="shared" si="3"/>
        <v>22395823</v>
      </c>
      <c r="Z37" s="32">
        <f>+IF(X37&lt;&gt;0,+(Y37/X37)*100,0)</f>
        <v>364.05246129107979</v>
      </c>
      <c r="AA37" s="33">
        <f>SUM(AA29:AA36)</f>
        <v>12303772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3100000</v>
      </c>
      <c r="F39" s="20">
        <v>3100000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1549998</v>
      </c>
      <c r="Y39" s="20">
        <v>-1549998</v>
      </c>
      <c r="Z39" s="21">
        <v>-100</v>
      </c>
      <c r="AA39" s="22">
        <v>3100000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3100000</v>
      </c>
      <c r="F43" s="36">
        <f t="shared" si="4"/>
        <v>3100000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1549998</v>
      </c>
      <c r="Y43" s="36">
        <f t="shared" si="4"/>
        <v>-1549998</v>
      </c>
      <c r="Z43" s="37">
        <f>+IF(X43&lt;&gt;0,+(Y43/X43)*100,0)</f>
        <v>-100</v>
      </c>
      <c r="AA43" s="38">
        <f>SUM(AA39:AA42)</f>
        <v>3100000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20011940</v>
      </c>
      <c r="D44" s="29">
        <f>+D37+D43</f>
        <v>0</v>
      </c>
      <c r="E44" s="30">
        <f t="shared" si="5"/>
        <v>15403772</v>
      </c>
      <c r="F44" s="31">
        <f t="shared" si="5"/>
        <v>15403772</v>
      </c>
      <c r="G44" s="31">
        <f t="shared" si="5"/>
        <v>809193</v>
      </c>
      <c r="H44" s="31">
        <f t="shared" si="5"/>
        <v>0</v>
      </c>
      <c r="I44" s="31">
        <f t="shared" si="5"/>
        <v>805799</v>
      </c>
      <c r="J44" s="31">
        <f t="shared" si="5"/>
        <v>1614992</v>
      </c>
      <c r="K44" s="31">
        <f t="shared" si="5"/>
        <v>4738429</v>
      </c>
      <c r="L44" s="31">
        <f t="shared" si="5"/>
        <v>1403424</v>
      </c>
      <c r="M44" s="31">
        <f t="shared" si="5"/>
        <v>20790790</v>
      </c>
      <c r="N44" s="31">
        <f t="shared" si="5"/>
        <v>26932643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28547635</v>
      </c>
      <c r="X44" s="31">
        <f t="shared" si="5"/>
        <v>7701810</v>
      </c>
      <c r="Y44" s="31">
        <f t="shared" si="5"/>
        <v>20845825</v>
      </c>
      <c r="Z44" s="32">
        <f>+IF(X44&lt;&gt;0,+(Y44/X44)*100,0)</f>
        <v>270.66137700099068</v>
      </c>
      <c r="AA44" s="33">
        <f>+AA37+AA43</f>
        <v>15403772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-19187721</v>
      </c>
      <c r="D45" s="42">
        <f t="shared" si="6"/>
        <v>0</v>
      </c>
      <c r="E45" s="43">
        <f t="shared" si="6"/>
        <v>335303</v>
      </c>
      <c r="F45" s="44">
        <f t="shared" si="6"/>
        <v>335303</v>
      </c>
      <c r="G45" s="44">
        <f t="shared" si="6"/>
        <v>42484</v>
      </c>
      <c r="H45" s="44">
        <f t="shared" si="6"/>
        <v>0</v>
      </c>
      <c r="I45" s="44">
        <f t="shared" si="6"/>
        <v>294347</v>
      </c>
      <c r="J45" s="44">
        <f t="shared" si="6"/>
        <v>336831</v>
      </c>
      <c r="K45" s="44">
        <f t="shared" si="6"/>
        <v>-3360840</v>
      </c>
      <c r="L45" s="44">
        <f t="shared" si="6"/>
        <v>-536439</v>
      </c>
      <c r="M45" s="44">
        <f t="shared" si="6"/>
        <v>-17464803</v>
      </c>
      <c r="N45" s="44">
        <f t="shared" si="6"/>
        <v>-21362082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-21025251</v>
      </c>
      <c r="X45" s="44">
        <f t="shared" si="6"/>
        <v>167742</v>
      </c>
      <c r="Y45" s="44">
        <f t="shared" si="6"/>
        <v>-21192993</v>
      </c>
      <c r="Z45" s="45">
        <f>+IF(X45&lt;&gt;0,+(Y45/X45)*100,0)</f>
        <v>-12634.279429123297</v>
      </c>
      <c r="AA45" s="46">
        <f>+AA26-AA44</f>
        <v>335303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-8887681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-12337334</v>
      </c>
      <c r="N47" s="20">
        <v>-12337334</v>
      </c>
      <c r="O47" s="20"/>
      <c r="P47" s="20"/>
      <c r="Q47" s="20"/>
      <c r="R47" s="20"/>
      <c r="S47" s="20"/>
      <c r="T47" s="20"/>
      <c r="U47" s="20"/>
      <c r="V47" s="20"/>
      <c r="W47" s="20">
        <v>-12337334</v>
      </c>
      <c r="X47" s="20"/>
      <c r="Y47" s="20">
        <v>-12337334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-8887681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-12337334</v>
      </c>
      <c r="N50" s="52">
        <f t="shared" si="7"/>
        <v>-12337334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-12337334</v>
      </c>
      <c r="X50" s="52">
        <f t="shared" si="7"/>
        <v>0</v>
      </c>
      <c r="Y50" s="52">
        <f t="shared" si="7"/>
        <v>-12337334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71851589</v>
      </c>
      <c r="D6" s="18"/>
      <c r="E6" s="19">
        <v>12440506</v>
      </c>
      <c r="F6" s="20">
        <v>12440506</v>
      </c>
      <c r="G6" s="20">
        <v>76622169</v>
      </c>
      <c r="H6" s="20"/>
      <c r="I6" s="20"/>
      <c r="J6" s="20">
        <v>76622169</v>
      </c>
      <c r="K6" s="20">
        <v>635954</v>
      </c>
      <c r="L6" s="20">
        <v>638080</v>
      </c>
      <c r="M6" s="20">
        <v>1206795</v>
      </c>
      <c r="N6" s="20">
        <v>2480829</v>
      </c>
      <c r="O6" s="20"/>
      <c r="P6" s="20"/>
      <c r="Q6" s="20"/>
      <c r="R6" s="20"/>
      <c r="S6" s="20"/>
      <c r="T6" s="20"/>
      <c r="U6" s="20"/>
      <c r="V6" s="20"/>
      <c r="W6" s="20">
        <v>79102998</v>
      </c>
      <c r="X6" s="20">
        <v>6220254</v>
      </c>
      <c r="Y6" s="20">
        <v>72882744</v>
      </c>
      <c r="Z6" s="21">
        <v>1171.700448245361</v>
      </c>
      <c r="AA6" s="22">
        <v>12440506</v>
      </c>
    </row>
    <row r="7" spans="1:27" ht="13.5" x14ac:dyDescent="0.25">
      <c r="A7" s="23" t="s">
        <v>35</v>
      </c>
      <c r="B7" s="17" t="s">
        <v>32</v>
      </c>
      <c r="C7" s="18">
        <v>33113408</v>
      </c>
      <c r="D7" s="18"/>
      <c r="E7" s="19">
        <v>6576326</v>
      </c>
      <c r="F7" s="20">
        <v>6576326</v>
      </c>
      <c r="G7" s="20">
        <v>53204526</v>
      </c>
      <c r="H7" s="20"/>
      <c r="I7" s="20"/>
      <c r="J7" s="20">
        <v>53204526</v>
      </c>
      <c r="K7" s="20">
        <v>2194191</v>
      </c>
      <c r="L7" s="20">
        <v>2238020</v>
      </c>
      <c r="M7" s="20">
        <v>2334018</v>
      </c>
      <c r="N7" s="20">
        <v>6766229</v>
      </c>
      <c r="O7" s="20"/>
      <c r="P7" s="20"/>
      <c r="Q7" s="20"/>
      <c r="R7" s="20"/>
      <c r="S7" s="20"/>
      <c r="T7" s="20"/>
      <c r="U7" s="20"/>
      <c r="V7" s="20"/>
      <c r="W7" s="20">
        <v>59970755</v>
      </c>
      <c r="X7" s="20">
        <v>3288162</v>
      </c>
      <c r="Y7" s="20">
        <v>56682593</v>
      </c>
      <c r="Z7" s="21">
        <v>1723.838211134366</v>
      </c>
      <c r="AA7" s="22">
        <v>6576326</v>
      </c>
    </row>
    <row r="8" spans="1:27" ht="13.5" x14ac:dyDescent="0.25">
      <c r="A8" s="23" t="s">
        <v>36</v>
      </c>
      <c r="B8" s="17" t="s">
        <v>32</v>
      </c>
      <c r="C8" s="18">
        <v>-45487</v>
      </c>
      <c r="D8" s="18"/>
      <c r="E8" s="19">
        <v>-18126000</v>
      </c>
      <c r="F8" s="20">
        <v>-18126000</v>
      </c>
      <c r="G8" s="20">
        <v>-86469</v>
      </c>
      <c r="H8" s="20"/>
      <c r="I8" s="20"/>
      <c r="J8" s="20">
        <v>-86469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-86469</v>
      </c>
      <c r="X8" s="20">
        <v>-9063000</v>
      </c>
      <c r="Y8" s="20">
        <v>8976531</v>
      </c>
      <c r="Z8" s="21">
        <v>-99.045911949685532</v>
      </c>
      <c r="AA8" s="22">
        <v>-18126000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3780</v>
      </c>
      <c r="D10" s="18"/>
      <c r="E10" s="19">
        <v>-27878</v>
      </c>
      <c r="F10" s="20">
        <v>-27878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-13938</v>
      </c>
      <c r="Y10" s="20">
        <v>17718</v>
      </c>
      <c r="Z10" s="21">
        <v>-127.12010331467928</v>
      </c>
      <c r="AA10" s="22">
        <v>-27878</v>
      </c>
    </row>
    <row r="11" spans="1:27" ht="13.5" x14ac:dyDescent="0.25">
      <c r="A11" s="23" t="s">
        <v>39</v>
      </c>
      <c r="B11" s="17" t="s">
        <v>32</v>
      </c>
      <c r="C11" s="18">
        <v>-957900</v>
      </c>
      <c r="D11" s="18"/>
      <c r="E11" s="19"/>
      <c r="F11" s="20"/>
      <c r="G11" s="24">
        <v>-957901</v>
      </c>
      <c r="H11" s="24"/>
      <c r="I11" s="24"/>
      <c r="J11" s="20">
        <v>-957901</v>
      </c>
      <c r="K11" s="24">
        <v>1009</v>
      </c>
      <c r="L11" s="24"/>
      <c r="M11" s="20">
        <v>98203</v>
      </c>
      <c r="N11" s="24">
        <v>99212</v>
      </c>
      <c r="O11" s="24"/>
      <c r="P11" s="24"/>
      <c r="Q11" s="20"/>
      <c r="R11" s="24"/>
      <c r="S11" s="24"/>
      <c r="T11" s="20"/>
      <c r="U11" s="24"/>
      <c r="V11" s="24"/>
      <c r="W11" s="24">
        <v>-858689</v>
      </c>
      <c r="X11" s="20"/>
      <c r="Y11" s="24">
        <v>-858689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-170809</v>
      </c>
      <c r="D12" s="18"/>
      <c r="E12" s="19"/>
      <c r="F12" s="20"/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/>
      <c r="Y12" s="20">
        <v>-170809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103794581</v>
      </c>
      <c r="D13" s="29">
        <f>SUM(D6:D12)</f>
        <v>0</v>
      </c>
      <c r="E13" s="30">
        <f t="shared" si="0"/>
        <v>862954</v>
      </c>
      <c r="F13" s="31">
        <f t="shared" si="0"/>
        <v>862954</v>
      </c>
      <c r="G13" s="31">
        <f t="shared" si="0"/>
        <v>128615296</v>
      </c>
      <c r="H13" s="31">
        <f t="shared" si="0"/>
        <v>0</v>
      </c>
      <c r="I13" s="31">
        <f t="shared" si="0"/>
        <v>0</v>
      </c>
      <c r="J13" s="31">
        <f t="shared" si="0"/>
        <v>128615296</v>
      </c>
      <c r="K13" s="31">
        <f t="shared" si="0"/>
        <v>2831154</v>
      </c>
      <c r="L13" s="31">
        <f t="shared" si="0"/>
        <v>2876100</v>
      </c>
      <c r="M13" s="31">
        <f t="shared" si="0"/>
        <v>3639016</v>
      </c>
      <c r="N13" s="31">
        <f t="shared" si="0"/>
        <v>9346270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137961566</v>
      </c>
      <c r="X13" s="31">
        <f t="shared" si="0"/>
        <v>431478</v>
      </c>
      <c r="Y13" s="31">
        <f t="shared" si="0"/>
        <v>137530088</v>
      </c>
      <c r="Z13" s="32">
        <f>+IF(X13&lt;&gt;0,+(Y13/X13)*100,0)</f>
        <v>31874.183156499286</v>
      </c>
      <c r="AA13" s="33">
        <f>SUM(AA6:AA12)</f>
        <v>862954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27706860</v>
      </c>
      <c r="D17" s="18"/>
      <c r="E17" s="19"/>
      <c r="F17" s="20"/>
      <c r="G17" s="24">
        <v>30784603</v>
      </c>
      <c r="H17" s="24"/>
      <c r="I17" s="24"/>
      <c r="J17" s="20">
        <v>30784603</v>
      </c>
      <c r="K17" s="24"/>
      <c r="L17" s="24"/>
      <c r="M17" s="20">
        <v>521739</v>
      </c>
      <c r="N17" s="24">
        <v>521739</v>
      </c>
      <c r="O17" s="24"/>
      <c r="P17" s="24"/>
      <c r="Q17" s="20"/>
      <c r="R17" s="24"/>
      <c r="S17" s="24"/>
      <c r="T17" s="20"/>
      <c r="U17" s="24"/>
      <c r="V17" s="24"/>
      <c r="W17" s="24">
        <v>31306342</v>
      </c>
      <c r="X17" s="20"/>
      <c r="Y17" s="24">
        <v>31306342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27706860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30784603</v>
      </c>
      <c r="H25" s="36">
        <f t="shared" si="1"/>
        <v>0</v>
      </c>
      <c r="I25" s="36">
        <f t="shared" si="1"/>
        <v>0</v>
      </c>
      <c r="J25" s="36">
        <f t="shared" si="1"/>
        <v>30784603</v>
      </c>
      <c r="K25" s="36">
        <f t="shared" si="1"/>
        <v>0</v>
      </c>
      <c r="L25" s="36">
        <f t="shared" si="1"/>
        <v>0</v>
      </c>
      <c r="M25" s="36">
        <f t="shared" si="1"/>
        <v>521739</v>
      </c>
      <c r="N25" s="36">
        <f t="shared" si="1"/>
        <v>521739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31306342</v>
      </c>
      <c r="X25" s="36">
        <f t="shared" si="1"/>
        <v>0</v>
      </c>
      <c r="Y25" s="36">
        <f t="shared" si="1"/>
        <v>31306342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131501441</v>
      </c>
      <c r="D26" s="29">
        <f>+D13+D25</f>
        <v>0</v>
      </c>
      <c r="E26" s="30">
        <f t="shared" si="2"/>
        <v>862954</v>
      </c>
      <c r="F26" s="31">
        <f t="shared" si="2"/>
        <v>862954</v>
      </c>
      <c r="G26" s="31">
        <f t="shared" si="2"/>
        <v>159399899</v>
      </c>
      <c r="H26" s="31">
        <f t="shared" si="2"/>
        <v>0</v>
      </c>
      <c r="I26" s="31">
        <f t="shared" si="2"/>
        <v>0</v>
      </c>
      <c r="J26" s="31">
        <f t="shared" si="2"/>
        <v>159399899</v>
      </c>
      <c r="K26" s="31">
        <f t="shared" si="2"/>
        <v>2831154</v>
      </c>
      <c r="L26" s="31">
        <f t="shared" si="2"/>
        <v>2876100</v>
      </c>
      <c r="M26" s="31">
        <f t="shared" si="2"/>
        <v>4160755</v>
      </c>
      <c r="N26" s="31">
        <f t="shared" si="2"/>
        <v>9868009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169267908</v>
      </c>
      <c r="X26" s="31">
        <f t="shared" si="2"/>
        <v>431478</v>
      </c>
      <c r="Y26" s="31">
        <f t="shared" si="2"/>
        <v>168836430</v>
      </c>
      <c r="Z26" s="32">
        <f>+IF(X26&lt;&gt;0,+(Y26/X26)*100,0)</f>
        <v>39129.788772544598</v>
      </c>
      <c r="AA26" s="33">
        <f>+AA13+AA25</f>
        <v>862954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-11777</v>
      </c>
      <c r="D31" s="18"/>
      <c r="E31" s="19"/>
      <c r="F31" s="20"/>
      <c r="G31" s="20">
        <v>-13103</v>
      </c>
      <c r="H31" s="20"/>
      <c r="I31" s="20"/>
      <c r="J31" s="20">
        <v>-13103</v>
      </c>
      <c r="K31" s="20">
        <v>-207</v>
      </c>
      <c r="L31" s="20">
        <v>-280</v>
      </c>
      <c r="M31" s="20">
        <v>-281</v>
      </c>
      <c r="N31" s="20">
        <v>-768</v>
      </c>
      <c r="O31" s="20"/>
      <c r="P31" s="20"/>
      <c r="Q31" s="20"/>
      <c r="R31" s="20"/>
      <c r="S31" s="20"/>
      <c r="T31" s="20"/>
      <c r="U31" s="20"/>
      <c r="V31" s="20"/>
      <c r="W31" s="20">
        <v>-13871</v>
      </c>
      <c r="X31" s="20"/>
      <c r="Y31" s="20">
        <v>-13871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-1460431</v>
      </c>
      <c r="D32" s="18"/>
      <c r="E32" s="19">
        <v>14364811</v>
      </c>
      <c r="F32" s="20">
        <v>14364811</v>
      </c>
      <c r="G32" s="20">
        <v>-1280362</v>
      </c>
      <c r="H32" s="20"/>
      <c r="I32" s="20"/>
      <c r="J32" s="20">
        <v>-1280362</v>
      </c>
      <c r="K32" s="20">
        <v>-68842</v>
      </c>
      <c r="L32" s="20">
        <v>-42795</v>
      </c>
      <c r="M32" s="20">
        <v>-40831</v>
      </c>
      <c r="N32" s="20">
        <v>-152468</v>
      </c>
      <c r="O32" s="20"/>
      <c r="P32" s="20"/>
      <c r="Q32" s="20"/>
      <c r="R32" s="20"/>
      <c r="S32" s="20"/>
      <c r="T32" s="20"/>
      <c r="U32" s="20"/>
      <c r="V32" s="20"/>
      <c r="W32" s="20">
        <v>-1432830</v>
      </c>
      <c r="X32" s="20">
        <v>7182414</v>
      </c>
      <c r="Y32" s="20">
        <v>-8615244</v>
      </c>
      <c r="Z32" s="21">
        <v>-119.94914244709369</v>
      </c>
      <c r="AA32" s="22">
        <v>14364811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9403752</v>
      </c>
      <c r="D35" s="18"/>
      <c r="E35" s="19"/>
      <c r="F35" s="20"/>
      <c r="G35" s="20">
        <v>9711843</v>
      </c>
      <c r="H35" s="20"/>
      <c r="I35" s="20"/>
      <c r="J35" s="20">
        <v>9711843</v>
      </c>
      <c r="K35" s="20">
        <v>307305</v>
      </c>
      <c r="L35" s="20">
        <v>307067</v>
      </c>
      <c r="M35" s="20">
        <v>307324</v>
      </c>
      <c r="N35" s="20">
        <v>921696</v>
      </c>
      <c r="O35" s="20"/>
      <c r="P35" s="20"/>
      <c r="Q35" s="20"/>
      <c r="R35" s="20"/>
      <c r="S35" s="20"/>
      <c r="T35" s="20"/>
      <c r="U35" s="20"/>
      <c r="V35" s="20"/>
      <c r="W35" s="20">
        <v>10633539</v>
      </c>
      <c r="X35" s="20"/>
      <c r="Y35" s="20">
        <v>10633539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7931544</v>
      </c>
      <c r="D37" s="29">
        <f t="shared" ref="D37:Y37" si="3">SUM(D29:D36)</f>
        <v>0</v>
      </c>
      <c r="E37" s="30">
        <f t="shared" si="3"/>
        <v>14364811</v>
      </c>
      <c r="F37" s="31">
        <f t="shared" si="3"/>
        <v>14364811</v>
      </c>
      <c r="G37" s="31">
        <f t="shared" si="3"/>
        <v>8418378</v>
      </c>
      <c r="H37" s="31">
        <f t="shared" si="3"/>
        <v>0</v>
      </c>
      <c r="I37" s="31">
        <f t="shared" si="3"/>
        <v>0</v>
      </c>
      <c r="J37" s="31">
        <f t="shared" si="3"/>
        <v>8418378</v>
      </c>
      <c r="K37" s="31">
        <f t="shared" si="3"/>
        <v>238256</v>
      </c>
      <c r="L37" s="31">
        <f t="shared" si="3"/>
        <v>263992</v>
      </c>
      <c r="M37" s="31">
        <f t="shared" si="3"/>
        <v>266212</v>
      </c>
      <c r="N37" s="31">
        <f t="shared" si="3"/>
        <v>768460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9186838</v>
      </c>
      <c r="X37" s="31">
        <f t="shared" si="3"/>
        <v>7182414</v>
      </c>
      <c r="Y37" s="31">
        <f t="shared" si="3"/>
        <v>2004424</v>
      </c>
      <c r="Z37" s="32">
        <f>+IF(X37&lt;&gt;0,+(Y37/X37)*100,0)</f>
        <v>27.907386012557893</v>
      </c>
      <c r="AA37" s="33">
        <f>SUM(AA29:AA36)</f>
        <v>14364811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7931544</v>
      </c>
      <c r="D44" s="29">
        <f>+D37+D43</f>
        <v>0</v>
      </c>
      <c r="E44" s="30">
        <f t="shared" si="5"/>
        <v>14364811</v>
      </c>
      <c r="F44" s="31">
        <f t="shared" si="5"/>
        <v>14364811</v>
      </c>
      <c r="G44" s="31">
        <f t="shared" si="5"/>
        <v>8418378</v>
      </c>
      <c r="H44" s="31">
        <f t="shared" si="5"/>
        <v>0</v>
      </c>
      <c r="I44" s="31">
        <f t="shared" si="5"/>
        <v>0</v>
      </c>
      <c r="J44" s="31">
        <f t="shared" si="5"/>
        <v>8418378</v>
      </c>
      <c r="K44" s="31">
        <f t="shared" si="5"/>
        <v>238256</v>
      </c>
      <c r="L44" s="31">
        <f t="shared" si="5"/>
        <v>263992</v>
      </c>
      <c r="M44" s="31">
        <f t="shared" si="5"/>
        <v>266212</v>
      </c>
      <c r="N44" s="31">
        <f t="shared" si="5"/>
        <v>768460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9186838</v>
      </c>
      <c r="X44" s="31">
        <f t="shared" si="5"/>
        <v>7182414</v>
      </c>
      <c r="Y44" s="31">
        <f t="shared" si="5"/>
        <v>2004424</v>
      </c>
      <c r="Z44" s="32">
        <f>+IF(X44&lt;&gt;0,+(Y44/X44)*100,0)</f>
        <v>27.907386012557893</v>
      </c>
      <c r="AA44" s="33">
        <f>+AA37+AA43</f>
        <v>14364811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123569897</v>
      </c>
      <c r="D45" s="42">
        <f t="shared" si="6"/>
        <v>0</v>
      </c>
      <c r="E45" s="43">
        <f t="shared" si="6"/>
        <v>-13501857</v>
      </c>
      <c r="F45" s="44">
        <f t="shared" si="6"/>
        <v>-13501857</v>
      </c>
      <c r="G45" s="44">
        <f t="shared" si="6"/>
        <v>150981521</v>
      </c>
      <c r="H45" s="44">
        <f t="shared" si="6"/>
        <v>0</v>
      </c>
      <c r="I45" s="44">
        <f t="shared" si="6"/>
        <v>0</v>
      </c>
      <c r="J45" s="44">
        <f t="shared" si="6"/>
        <v>150981521</v>
      </c>
      <c r="K45" s="44">
        <f t="shared" si="6"/>
        <v>2592898</v>
      </c>
      <c r="L45" s="44">
        <f t="shared" si="6"/>
        <v>2612108</v>
      </c>
      <c r="M45" s="44">
        <f t="shared" si="6"/>
        <v>3894543</v>
      </c>
      <c r="N45" s="44">
        <f t="shared" si="6"/>
        <v>9099549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160081070</v>
      </c>
      <c r="X45" s="44">
        <f t="shared" si="6"/>
        <v>-6750936</v>
      </c>
      <c r="Y45" s="44">
        <f t="shared" si="6"/>
        <v>166832006</v>
      </c>
      <c r="Z45" s="45">
        <f>+IF(X45&lt;&gt;0,+(Y45/X45)*100,0)</f>
        <v>-2471.2425951008868</v>
      </c>
      <c r="AA45" s="46">
        <f>+AA26-AA44</f>
        <v>-13501857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6498162</v>
      </c>
      <c r="F47" s="20">
        <v>6498162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13249089</v>
      </c>
      <c r="Y47" s="20">
        <v>-13249089</v>
      </c>
      <c r="Z47" s="47">
        <v>-100</v>
      </c>
      <c r="AA47" s="22">
        <v>6498162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6498162</v>
      </c>
      <c r="F50" s="52">
        <f t="shared" si="7"/>
        <v>6498162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13249089</v>
      </c>
      <c r="Y50" s="52">
        <f t="shared" si="7"/>
        <v>-13249089</v>
      </c>
      <c r="Z50" s="53">
        <f>+IF(X50&lt;&gt;0,+(Y50/X50)*100,0)</f>
        <v>-100</v>
      </c>
      <c r="AA50" s="54">
        <f>SUM(AA47:AA49)</f>
        <v>6498162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73090411</v>
      </c>
      <c r="D6" s="18"/>
      <c r="E6" s="19">
        <v>-338910600</v>
      </c>
      <c r="F6" s="20">
        <v>-338910600</v>
      </c>
      <c r="G6" s="20">
        <v>73705771</v>
      </c>
      <c r="H6" s="20">
        <v>1206521</v>
      </c>
      <c r="I6" s="20">
        <v>2727249</v>
      </c>
      <c r="J6" s="20">
        <v>77639541</v>
      </c>
      <c r="K6" s="20">
        <v>843811</v>
      </c>
      <c r="L6" s="20">
        <v>386289</v>
      </c>
      <c r="M6" s="20">
        <v>2532641</v>
      </c>
      <c r="N6" s="20">
        <v>3762741</v>
      </c>
      <c r="O6" s="20"/>
      <c r="P6" s="20"/>
      <c r="Q6" s="20"/>
      <c r="R6" s="20"/>
      <c r="S6" s="20"/>
      <c r="T6" s="20"/>
      <c r="U6" s="20"/>
      <c r="V6" s="20"/>
      <c r="W6" s="20">
        <v>81402282</v>
      </c>
      <c r="X6" s="20">
        <v>-130494569</v>
      </c>
      <c r="Y6" s="20">
        <v>211896851</v>
      </c>
      <c r="Z6" s="21">
        <v>-162.37982363848414</v>
      </c>
      <c r="AA6" s="22">
        <v>-338910600</v>
      </c>
    </row>
    <row r="7" spans="1:27" ht="13.5" x14ac:dyDescent="0.25">
      <c r="A7" s="23" t="s">
        <v>35</v>
      </c>
      <c r="B7" s="17" t="s">
        <v>32</v>
      </c>
      <c r="C7" s="18">
        <v>4028917</v>
      </c>
      <c r="D7" s="18"/>
      <c r="E7" s="19">
        <v>16457157</v>
      </c>
      <c r="F7" s="20">
        <v>16457157</v>
      </c>
      <c r="G7" s="20">
        <v>10912803</v>
      </c>
      <c r="H7" s="20">
        <v>-4576137</v>
      </c>
      <c r="I7" s="20">
        <v>657034</v>
      </c>
      <c r="J7" s="20">
        <v>6993700</v>
      </c>
      <c r="K7" s="20">
        <v>888169</v>
      </c>
      <c r="L7" s="20">
        <v>953678</v>
      </c>
      <c r="M7" s="20">
        <v>1146044</v>
      </c>
      <c r="N7" s="20">
        <v>2987891</v>
      </c>
      <c r="O7" s="20"/>
      <c r="P7" s="20"/>
      <c r="Q7" s="20"/>
      <c r="R7" s="20"/>
      <c r="S7" s="20"/>
      <c r="T7" s="20"/>
      <c r="U7" s="20"/>
      <c r="V7" s="20"/>
      <c r="W7" s="20">
        <v>9981591</v>
      </c>
      <c r="X7" s="20">
        <v>10888429</v>
      </c>
      <c r="Y7" s="20">
        <v>-906838</v>
      </c>
      <c r="Z7" s="21">
        <v>-8.328455831415166</v>
      </c>
      <c r="AA7" s="22">
        <v>16457157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1348728</v>
      </c>
      <c r="F8" s="20">
        <v>1348728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674364</v>
      </c>
      <c r="Y8" s="20">
        <v>-674364</v>
      </c>
      <c r="Z8" s="21">
        <v>-100</v>
      </c>
      <c r="AA8" s="22">
        <v>1348728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-4295132</v>
      </c>
      <c r="D10" s="18"/>
      <c r="E10" s="19">
        <v>-5178629</v>
      </c>
      <c r="F10" s="20">
        <v>-5178629</v>
      </c>
      <c r="G10" s="20">
        <v>-4287291</v>
      </c>
      <c r="H10" s="20"/>
      <c r="I10" s="20"/>
      <c r="J10" s="20">
        <v>-4287291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-4287291</v>
      </c>
      <c r="X10" s="20">
        <v>-4741125</v>
      </c>
      <c r="Y10" s="20">
        <v>453834</v>
      </c>
      <c r="Z10" s="21">
        <v>-9.5722850589258872</v>
      </c>
      <c r="AA10" s="22">
        <v>-5178629</v>
      </c>
    </row>
    <row r="11" spans="1:27" ht="13.5" x14ac:dyDescent="0.25">
      <c r="A11" s="23" t="s">
        <v>39</v>
      </c>
      <c r="B11" s="17" t="s">
        <v>32</v>
      </c>
      <c r="C11" s="18">
        <v>5153758</v>
      </c>
      <c r="D11" s="18"/>
      <c r="E11" s="19">
        <v>6999820</v>
      </c>
      <c r="F11" s="20">
        <v>6999820</v>
      </c>
      <c r="G11" s="24">
        <v>5219078</v>
      </c>
      <c r="H11" s="24">
        <v>70310</v>
      </c>
      <c r="I11" s="24">
        <v>180422</v>
      </c>
      <c r="J11" s="20">
        <v>5469810</v>
      </c>
      <c r="K11" s="24">
        <v>86718</v>
      </c>
      <c r="L11" s="24">
        <v>150444</v>
      </c>
      <c r="M11" s="20">
        <v>87178</v>
      </c>
      <c r="N11" s="24">
        <v>324340</v>
      </c>
      <c r="O11" s="24"/>
      <c r="P11" s="24"/>
      <c r="Q11" s="20"/>
      <c r="R11" s="24"/>
      <c r="S11" s="24"/>
      <c r="T11" s="20"/>
      <c r="U11" s="24"/>
      <c r="V11" s="24"/>
      <c r="W11" s="24">
        <v>5794150</v>
      </c>
      <c r="X11" s="20">
        <v>6031618</v>
      </c>
      <c r="Y11" s="24">
        <v>-237468</v>
      </c>
      <c r="Z11" s="25">
        <v>-3.9370530428153772</v>
      </c>
      <c r="AA11" s="26">
        <v>6999820</v>
      </c>
    </row>
    <row r="12" spans="1:27" ht="13.5" x14ac:dyDescent="0.25">
      <c r="A12" s="23" t="s">
        <v>40</v>
      </c>
      <c r="B12" s="17" t="s">
        <v>32</v>
      </c>
      <c r="C12" s="18">
        <v>-59818</v>
      </c>
      <c r="D12" s="18"/>
      <c r="E12" s="19">
        <v>-65904</v>
      </c>
      <c r="F12" s="20">
        <v>-65904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-65904</v>
      </c>
      <c r="Y12" s="20">
        <v>6087</v>
      </c>
      <c r="Z12" s="21">
        <v>-9.2361616897305172</v>
      </c>
      <c r="AA12" s="22">
        <v>-65904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77918136</v>
      </c>
      <c r="D13" s="29">
        <f>SUM(D6:D12)</f>
        <v>0</v>
      </c>
      <c r="E13" s="30">
        <f t="shared" si="0"/>
        <v>-319349428</v>
      </c>
      <c r="F13" s="31">
        <f t="shared" si="0"/>
        <v>-319349428</v>
      </c>
      <c r="G13" s="31">
        <f t="shared" si="0"/>
        <v>85490544</v>
      </c>
      <c r="H13" s="31">
        <f t="shared" si="0"/>
        <v>-3299306</v>
      </c>
      <c r="I13" s="31">
        <f t="shared" si="0"/>
        <v>3564705</v>
      </c>
      <c r="J13" s="31">
        <f t="shared" si="0"/>
        <v>85755943</v>
      </c>
      <c r="K13" s="31">
        <f t="shared" si="0"/>
        <v>1818698</v>
      </c>
      <c r="L13" s="31">
        <f t="shared" si="0"/>
        <v>1490411</v>
      </c>
      <c r="M13" s="31">
        <f t="shared" si="0"/>
        <v>3765863</v>
      </c>
      <c r="N13" s="31">
        <f t="shared" si="0"/>
        <v>7074972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92830915</v>
      </c>
      <c r="X13" s="31">
        <f t="shared" si="0"/>
        <v>-117707187</v>
      </c>
      <c r="Y13" s="31">
        <f t="shared" si="0"/>
        <v>210538102</v>
      </c>
      <c r="Z13" s="32">
        <f>+IF(X13&lt;&gt;0,+(Y13/X13)*100,0)</f>
        <v>-178.86597018073331</v>
      </c>
      <c r="AA13" s="33">
        <f>SUM(AA6:AA12)</f>
        <v>-319349428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10120989</v>
      </c>
      <c r="D17" s="18"/>
      <c r="E17" s="19">
        <v>9567741</v>
      </c>
      <c r="F17" s="20">
        <v>9567741</v>
      </c>
      <c r="G17" s="24">
        <v>10167849</v>
      </c>
      <c r="H17" s="24">
        <v>-81523</v>
      </c>
      <c r="I17" s="24">
        <v>-16772</v>
      </c>
      <c r="J17" s="20">
        <v>10069554</v>
      </c>
      <c r="K17" s="24">
        <v>-17332</v>
      </c>
      <c r="L17" s="24">
        <v>-16772</v>
      </c>
      <c r="M17" s="20">
        <v>-17332</v>
      </c>
      <c r="N17" s="24">
        <v>-51436</v>
      </c>
      <c r="O17" s="24"/>
      <c r="P17" s="24"/>
      <c r="Q17" s="20"/>
      <c r="R17" s="24"/>
      <c r="S17" s="24"/>
      <c r="T17" s="20"/>
      <c r="U17" s="24"/>
      <c r="V17" s="24"/>
      <c r="W17" s="24">
        <v>10018118</v>
      </c>
      <c r="X17" s="20">
        <v>9661641</v>
      </c>
      <c r="Y17" s="24">
        <v>356477</v>
      </c>
      <c r="Z17" s="25">
        <v>3.6896113196505644</v>
      </c>
      <c r="AA17" s="26">
        <v>9567741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10120989</v>
      </c>
      <c r="D25" s="29">
        <f t="shared" ref="D25:Y25" si="1">SUM(D15:D24)</f>
        <v>0</v>
      </c>
      <c r="E25" s="35">
        <f t="shared" si="1"/>
        <v>9567741</v>
      </c>
      <c r="F25" s="36">
        <f t="shared" si="1"/>
        <v>9567741</v>
      </c>
      <c r="G25" s="36">
        <f t="shared" si="1"/>
        <v>10167849</v>
      </c>
      <c r="H25" s="36">
        <f t="shared" si="1"/>
        <v>-81523</v>
      </c>
      <c r="I25" s="36">
        <f t="shared" si="1"/>
        <v>-16772</v>
      </c>
      <c r="J25" s="36">
        <f t="shared" si="1"/>
        <v>10069554</v>
      </c>
      <c r="K25" s="36">
        <f t="shared" si="1"/>
        <v>-17332</v>
      </c>
      <c r="L25" s="36">
        <f t="shared" si="1"/>
        <v>-16772</v>
      </c>
      <c r="M25" s="36">
        <f t="shared" si="1"/>
        <v>-17332</v>
      </c>
      <c r="N25" s="36">
        <f t="shared" si="1"/>
        <v>-51436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10018118</v>
      </c>
      <c r="X25" s="36">
        <f t="shared" si="1"/>
        <v>9661641</v>
      </c>
      <c r="Y25" s="36">
        <f t="shared" si="1"/>
        <v>356477</v>
      </c>
      <c r="Z25" s="37">
        <f>+IF(X25&lt;&gt;0,+(Y25/X25)*100,0)</f>
        <v>3.6896113196505644</v>
      </c>
      <c r="AA25" s="38">
        <f>SUM(AA15:AA24)</f>
        <v>9567741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88039125</v>
      </c>
      <c r="D26" s="29">
        <f>+D13+D25</f>
        <v>0</v>
      </c>
      <c r="E26" s="30">
        <f t="shared" si="2"/>
        <v>-309781687</v>
      </c>
      <c r="F26" s="31">
        <f t="shared" si="2"/>
        <v>-309781687</v>
      </c>
      <c r="G26" s="31">
        <f t="shared" si="2"/>
        <v>95658393</v>
      </c>
      <c r="H26" s="31">
        <f t="shared" si="2"/>
        <v>-3380829</v>
      </c>
      <c r="I26" s="31">
        <f t="shared" si="2"/>
        <v>3547933</v>
      </c>
      <c r="J26" s="31">
        <f t="shared" si="2"/>
        <v>95825497</v>
      </c>
      <c r="K26" s="31">
        <f t="shared" si="2"/>
        <v>1801366</v>
      </c>
      <c r="L26" s="31">
        <f t="shared" si="2"/>
        <v>1473639</v>
      </c>
      <c r="M26" s="31">
        <f t="shared" si="2"/>
        <v>3748531</v>
      </c>
      <c r="N26" s="31">
        <f t="shared" si="2"/>
        <v>7023536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102849033</v>
      </c>
      <c r="X26" s="31">
        <f t="shared" si="2"/>
        <v>-108045546</v>
      </c>
      <c r="Y26" s="31">
        <f t="shared" si="2"/>
        <v>210894579</v>
      </c>
      <c r="Z26" s="32">
        <f>+IF(X26&lt;&gt;0,+(Y26/X26)*100,0)</f>
        <v>-195.19044218629799</v>
      </c>
      <c r="AA26" s="33">
        <f>+AA13+AA25</f>
        <v>-309781687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-9342</v>
      </c>
      <c r="D31" s="18"/>
      <c r="E31" s="19">
        <v>-7914</v>
      </c>
      <c r="F31" s="20">
        <v>-7914</v>
      </c>
      <c r="G31" s="20">
        <v>-9375</v>
      </c>
      <c r="H31" s="20">
        <v>-662</v>
      </c>
      <c r="I31" s="20"/>
      <c r="J31" s="20">
        <v>-10037</v>
      </c>
      <c r="K31" s="20">
        <v>-34</v>
      </c>
      <c r="L31" s="20">
        <v>-36</v>
      </c>
      <c r="M31" s="20"/>
      <c r="N31" s="20">
        <v>-70</v>
      </c>
      <c r="O31" s="20"/>
      <c r="P31" s="20"/>
      <c r="Q31" s="20"/>
      <c r="R31" s="20"/>
      <c r="S31" s="20"/>
      <c r="T31" s="20"/>
      <c r="U31" s="20"/>
      <c r="V31" s="20"/>
      <c r="W31" s="20">
        <v>-10107</v>
      </c>
      <c r="X31" s="20">
        <v>-7914</v>
      </c>
      <c r="Y31" s="20">
        <v>-2193</v>
      </c>
      <c r="Z31" s="21">
        <v>27.710386656558001</v>
      </c>
      <c r="AA31" s="22">
        <v>-7914</v>
      </c>
    </row>
    <row r="32" spans="1:27" ht="13.5" x14ac:dyDescent="0.25">
      <c r="A32" s="23" t="s">
        <v>59</v>
      </c>
      <c r="B32" s="17" t="s">
        <v>32</v>
      </c>
      <c r="C32" s="18">
        <v>-148922</v>
      </c>
      <c r="D32" s="18"/>
      <c r="E32" s="19">
        <v>-415122419</v>
      </c>
      <c r="F32" s="20">
        <v>-415122419</v>
      </c>
      <c r="G32" s="20">
        <v>-643795</v>
      </c>
      <c r="H32" s="20">
        <v>-139710</v>
      </c>
      <c r="I32" s="20">
        <v>91726</v>
      </c>
      <c r="J32" s="20">
        <v>-691779</v>
      </c>
      <c r="K32" s="20">
        <v>-93237</v>
      </c>
      <c r="L32" s="20">
        <v>43383</v>
      </c>
      <c r="M32" s="20">
        <v>-181924</v>
      </c>
      <c r="N32" s="20">
        <v>-231778</v>
      </c>
      <c r="O32" s="20"/>
      <c r="P32" s="20"/>
      <c r="Q32" s="20"/>
      <c r="R32" s="20"/>
      <c r="S32" s="20"/>
      <c r="T32" s="20"/>
      <c r="U32" s="20"/>
      <c r="V32" s="20"/>
      <c r="W32" s="20">
        <v>-923557</v>
      </c>
      <c r="X32" s="20">
        <v>-206966926</v>
      </c>
      <c r="Y32" s="20">
        <v>206043369</v>
      </c>
      <c r="Z32" s="21">
        <v>-99.553765899774731</v>
      </c>
      <c r="AA32" s="22">
        <v>-415122419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16983480</v>
      </c>
      <c r="D35" s="18"/>
      <c r="E35" s="19">
        <v>22298800</v>
      </c>
      <c r="F35" s="20">
        <v>22298800</v>
      </c>
      <c r="G35" s="20">
        <v>17402788</v>
      </c>
      <c r="H35" s="20">
        <v>342174</v>
      </c>
      <c r="I35" s="20">
        <v>312465</v>
      </c>
      <c r="J35" s="20">
        <v>18057427</v>
      </c>
      <c r="K35" s="20">
        <v>341930</v>
      </c>
      <c r="L35" s="20">
        <v>347889</v>
      </c>
      <c r="M35" s="20">
        <v>437383</v>
      </c>
      <c r="N35" s="20">
        <v>1127202</v>
      </c>
      <c r="O35" s="20"/>
      <c r="P35" s="20"/>
      <c r="Q35" s="20"/>
      <c r="R35" s="20"/>
      <c r="S35" s="20"/>
      <c r="T35" s="20"/>
      <c r="U35" s="20"/>
      <c r="V35" s="20"/>
      <c r="W35" s="20">
        <v>19184629</v>
      </c>
      <c r="X35" s="20">
        <v>19890366</v>
      </c>
      <c r="Y35" s="20">
        <v>-705737</v>
      </c>
      <c r="Z35" s="21">
        <v>-3.5481348105912178</v>
      </c>
      <c r="AA35" s="22">
        <v>22298800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16825216</v>
      </c>
      <c r="D37" s="29">
        <f t="shared" ref="D37:Y37" si="3">SUM(D29:D36)</f>
        <v>0</v>
      </c>
      <c r="E37" s="30">
        <f t="shared" si="3"/>
        <v>-392831533</v>
      </c>
      <c r="F37" s="31">
        <f t="shared" si="3"/>
        <v>-392831533</v>
      </c>
      <c r="G37" s="31">
        <f t="shared" si="3"/>
        <v>16749618</v>
      </c>
      <c r="H37" s="31">
        <f t="shared" si="3"/>
        <v>201802</v>
      </c>
      <c r="I37" s="31">
        <f t="shared" si="3"/>
        <v>404191</v>
      </c>
      <c r="J37" s="31">
        <f t="shared" si="3"/>
        <v>17355611</v>
      </c>
      <c r="K37" s="31">
        <f t="shared" si="3"/>
        <v>248659</v>
      </c>
      <c r="L37" s="31">
        <f t="shared" si="3"/>
        <v>391236</v>
      </c>
      <c r="M37" s="31">
        <f t="shared" si="3"/>
        <v>255459</v>
      </c>
      <c r="N37" s="31">
        <f t="shared" si="3"/>
        <v>895354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18250965</v>
      </c>
      <c r="X37" s="31">
        <f t="shared" si="3"/>
        <v>-187084474</v>
      </c>
      <c r="Y37" s="31">
        <f t="shared" si="3"/>
        <v>205335439</v>
      </c>
      <c r="Z37" s="32">
        <f>+IF(X37&lt;&gt;0,+(Y37/X37)*100,0)</f>
        <v>-109.75546746866873</v>
      </c>
      <c r="AA37" s="33">
        <f>SUM(AA29:AA36)</f>
        <v>-392831533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16825216</v>
      </c>
      <c r="D44" s="29">
        <f>+D37+D43</f>
        <v>0</v>
      </c>
      <c r="E44" s="30">
        <f t="shared" si="5"/>
        <v>-392831533</v>
      </c>
      <c r="F44" s="31">
        <f t="shared" si="5"/>
        <v>-392831533</v>
      </c>
      <c r="G44" s="31">
        <f t="shared" si="5"/>
        <v>16749618</v>
      </c>
      <c r="H44" s="31">
        <f t="shared" si="5"/>
        <v>201802</v>
      </c>
      <c r="I44" s="31">
        <f t="shared" si="5"/>
        <v>404191</v>
      </c>
      <c r="J44" s="31">
        <f t="shared" si="5"/>
        <v>17355611</v>
      </c>
      <c r="K44" s="31">
        <f t="shared" si="5"/>
        <v>248659</v>
      </c>
      <c r="L44" s="31">
        <f t="shared" si="5"/>
        <v>391236</v>
      </c>
      <c r="M44" s="31">
        <f t="shared" si="5"/>
        <v>255459</v>
      </c>
      <c r="N44" s="31">
        <f t="shared" si="5"/>
        <v>895354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18250965</v>
      </c>
      <c r="X44" s="31">
        <f t="shared" si="5"/>
        <v>-187084474</v>
      </c>
      <c r="Y44" s="31">
        <f t="shared" si="5"/>
        <v>205335439</v>
      </c>
      <c r="Z44" s="32">
        <f>+IF(X44&lt;&gt;0,+(Y44/X44)*100,0)</f>
        <v>-109.75546746866873</v>
      </c>
      <c r="AA44" s="33">
        <f>+AA37+AA43</f>
        <v>-392831533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71213909</v>
      </c>
      <c r="D45" s="42">
        <f t="shared" si="6"/>
        <v>0</v>
      </c>
      <c r="E45" s="43">
        <f t="shared" si="6"/>
        <v>83049846</v>
      </c>
      <c r="F45" s="44">
        <f t="shared" si="6"/>
        <v>83049846</v>
      </c>
      <c r="G45" s="44">
        <f t="shared" si="6"/>
        <v>78908775</v>
      </c>
      <c r="H45" s="44">
        <f t="shared" si="6"/>
        <v>-3582631</v>
      </c>
      <c r="I45" s="44">
        <f t="shared" si="6"/>
        <v>3143742</v>
      </c>
      <c r="J45" s="44">
        <f t="shared" si="6"/>
        <v>78469886</v>
      </c>
      <c r="K45" s="44">
        <f t="shared" si="6"/>
        <v>1552707</v>
      </c>
      <c r="L45" s="44">
        <f t="shared" si="6"/>
        <v>1082403</v>
      </c>
      <c r="M45" s="44">
        <f t="shared" si="6"/>
        <v>3493072</v>
      </c>
      <c r="N45" s="44">
        <f t="shared" si="6"/>
        <v>6128182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84598068</v>
      </c>
      <c r="X45" s="44">
        <f t="shared" si="6"/>
        <v>79038928</v>
      </c>
      <c r="Y45" s="44">
        <f t="shared" si="6"/>
        <v>5559140</v>
      </c>
      <c r="Z45" s="45">
        <f>+IF(X45&lt;&gt;0,+(Y45/X45)*100,0)</f>
        <v>7.0334202913278379</v>
      </c>
      <c r="AA45" s="46">
        <f>+AA26-AA44</f>
        <v>83049846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-25662</v>
      </c>
      <c r="D47" s="18"/>
      <c r="E47" s="19">
        <v>9223709</v>
      </c>
      <c r="F47" s="20">
        <v>9223709</v>
      </c>
      <c r="G47" s="20">
        <v>-25662</v>
      </c>
      <c r="H47" s="20"/>
      <c r="I47" s="20"/>
      <c r="J47" s="20">
        <v>-25662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-25662</v>
      </c>
      <c r="X47" s="20">
        <v>5212785</v>
      </c>
      <c r="Y47" s="20">
        <v>-5238447</v>
      </c>
      <c r="Z47" s="47">
        <v>-100.49228963020727</v>
      </c>
      <c r="AA47" s="22">
        <v>9223709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-25662</v>
      </c>
      <c r="D50" s="50">
        <f t="shared" ref="D50:Y50" si="7">SUM(D47:D49)</f>
        <v>0</v>
      </c>
      <c r="E50" s="51">
        <f t="shared" si="7"/>
        <v>9223709</v>
      </c>
      <c r="F50" s="52">
        <f t="shared" si="7"/>
        <v>9223709</v>
      </c>
      <c r="G50" s="52">
        <f t="shared" si="7"/>
        <v>-25662</v>
      </c>
      <c r="H50" s="52">
        <f t="shared" si="7"/>
        <v>0</v>
      </c>
      <c r="I50" s="52">
        <f t="shared" si="7"/>
        <v>0</v>
      </c>
      <c r="J50" s="52">
        <f t="shared" si="7"/>
        <v>-25662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-25662</v>
      </c>
      <c r="X50" s="52">
        <f t="shared" si="7"/>
        <v>5212785</v>
      </c>
      <c r="Y50" s="52">
        <f t="shared" si="7"/>
        <v>-5238447</v>
      </c>
      <c r="Z50" s="53">
        <f>+IF(X50&lt;&gt;0,+(Y50/X50)*100,0)</f>
        <v>-100.49228963020727</v>
      </c>
      <c r="AA50" s="54">
        <f>SUM(AA47:AA49)</f>
        <v>9223709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13761377</v>
      </c>
      <c r="D6" s="18"/>
      <c r="E6" s="19">
        <v>4903285</v>
      </c>
      <c r="F6" s="20">
        <v>4903285</v>
      </c>
      <c r="G6" s="20">
        <v>-321650</v>
      </c>
      <c r="H6" s="20">
        <v>123981</v>
      </c>
      <c r="I6" s="20">
        <v>-862126</v>
      </c>
      <c r="J6" s="20">
        <v>-1059795</v>
      </c>
      <c r="K6" s="20">
        <v>-82295</v>
      </c>
      <c r="L6" s="20">
        <v>10587</v>
      </c>
      <c r="M6" s="20"/>
      <c r="N6" s="20">
        <v>-71708</v>
      </c>
      <c r="O6" s="20"/>
      <c r="P6" s="20"/>
      <c r="Q6" s="20"/>
      <c r="R6" s="20"/>
      <c r="S6" s="20"/>
      <c r="T6" s="20"/>
      <c r="U6" s="20"/>
      <c r="V6" s="20"/>
      <c r="W6" s="20">
        <v>-1131503</v>
      </c>
      <c r="X6" s="20">
        <v>3572993</v>
      </c>
      <c r="Y6" s="20">
        <v>-4704496</v>
      </c>
      <c r="Z6" s="21">
        <v>-131.66821205639081</v>
      </c>
      <c r="AA6" s="22">
        <v>4903285</v>
      </c>
    </row>
    <row r="7" spans="1:27" ht="13.5" x14ac:dyDescent="0.25">
      <c r="A7" s="23" t="s">
        <v>35</v>
      </c>
      <c r="B7" s="17" t="s">
        <v>32</v>
      </c>
      <c r="C7" s="18">
        <v>1227263</v>
      </c>
      <c r="D7" s="18"/>
      <c r="E7" s="19">
        <v>557573</v>
      </c>
      <c r="F7" s="20">
        <v>557573</v>
      </c>
      <c r="G7" s="20">
        <v>7627682</v>
      </c>
      <c r="H7" s="20">
        <v>-4631173</v>
      </c>
      <c r="I7" s="20">
        <v>433551</v>
      </c>
      <c r="J7" s="20">
        <v>3430060</v>
      </c>
      <c r="K7" s="20">
        <v>1195984</v>
      </c>
      <c r="L7" s="20">
        <v>701244</v>
      </c>
      <c r="M7" s="20"/>
      <c r="N7" s="20">
        <v>1897228</v>
      </c>
      <c r="O7" s="20"/>
      <c r="P7" s="20"/>
      <c r="Q7" s="20"/>
      <c r="R7" s="20"/>
      <c r="S7" s="20"/>
      <c r="T7" s="20"/>
      <c r="U7" s="20"/>
      <c r="V7" s="20"/>
      <c r="W7" s="20">
        <v>5327288</v>
      </c>
      <c r="X7" s="20">
        <v>-1681286</v>
      </c>
      <c r="Y7" s="20">
        <v>7008574</v>
      </c>
      <c r="Z7" s="21">
        <v>-416.85792899007072</v>
      </c>
      <c r="AA7" s="22">
        <v>557573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14988640</v>
      </c>
      <c r="D13" s="29">
        <f>SUM(D6:D12)</f>
        <v>0</v>
      </c>
      <c r="E13" s="30">
        <f t="shared" si="0"/>
        <v>5460858</v>
      </c>
      <c r="F13" s="31">
        <f t="shared" si="0"/>
        <v>5460858</v>
      </c>
      <c r="G13" s="31">
        <f t="shared" si="0"/>
        <v>7306032</v>
      </c>
      <c r="H13" s="31">
        <f t="shared" si="0"/>
        <v>-4507192</v>
      </c>
      <c r="I13" s="31">
        <f t="shared" si="0"/>
        <v>-428575</v>
      </c>
      <c r="J13" s="31">
        <f t="shared" si="0"/>
        <v>2370265</v>
      </c>
      <c r="K13" s="31">
        <f t="shared" si="0"/>
        <v>1113689</v>
      </c>
      <c r="L13" s="31">
        <f t="shared" si="0"/>
        <v>711831</v>
      </c>
      <c r="M13" s="31">
        <f t="shared" si="0"/>
        <v>0</v>
      </c>
      <c r="N13" s="31">
        <f t="shared" si="0"/>
        <v>1825520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4195785</v>
      </c>
      <c r="X13" s="31">
        <f t="shared" si="0"/>
        <v>1891707</v>
      </c>
      <c r="Y13" s="31">
        <f t="shared" si="0"/>
        <v>2304078</v>
      </c>
      <c r="Z13" s="32">
        <f>+IF(X13&lt;&gt;0,+(Y13/X13)*100,0)</f>
        <v>121.79888323085974</v>
      </c>
      <c r="AA13" s="33">
        <f>SUM(AA6:AA12)</f>
        <v>5460858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-705</v>
      </c>
      <c r="D17" s="18"/>
      <c r="E17" s="19">
        <v>-1986500</v>
      </c>
      <c r="F17" s="20">
        <v>-1986500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-993252</v>
      </c>
      <c r="Y17" s="24">
        <v>993252</v>
      </c>
      <c r="Z17" s="25">
        <v>-100</v>
      </c>
      <c r="AA17" s="26">
        <v>-1986500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-705</v>
      </c>
      <c r="D25" s="29">
        <f t="shared" ref="D25:Y25" si="1">SUM(D15:D24)</f>
        <v>0</v>
      </c>
      <c r="E25" s="35">
        <f t="shared" si="1"/>
        <v>-1986500</v>
      </c>
      <c r="F25" s="36">
        <f t="shared" si="1"/>
        <v>-1986500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-993252</v>
      </c>
      <c r="Y25" s="36">
        <f t="shared" si="1"/>
        <v>993252</v>
      </c>
      <c r="Z25" s="37">
        <f>+IF(X25&lt;&gt;0,+(Y25/X25)*100,0)</f>
        <v>-100</v>
      </c>
      <c r="AA25" s="38">
        <f>SUM(AA15:AA24)</f>
        <v>-1986500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14987935</v>
      </c>
      <c r="D26" s="29">
        <f>+D13+D25</f>
        <v>0</v>
      </c>
      <c r="E26" s="30">
        <f t="shared" si="2"/>
        <v>3474358</v>
      </c>
      <c r="F26" s="31">
        <f t="shared" si="2"/>
        <v>3474358</v>
      </c>
      <c r="G26" s="31">
        <f t="shared" si="2"/>
        <v>7306032</v>
      </c>
      <c r="H26" s="31">
        <f t="shared" si="2"/>
        <v>-4507192</v>
      </c>
      <c r="I26" s="31">
        <f t="shared" si="2"/>
        <v>-428575</v>
      </c>
      <c r="J26" s="31">
        <f t="shared" si="2"/>
        <v>2370265</v>
      </c>
      <c r="K26" s="31">
        <f t="shared" si="2"/>
        <v>1113689</v>
      </c>
      <c r="L26" s="31">
        <f t="shared" si="2"/>
        <v>711831</v>
      </c>
      <c r="M26" s="31">
        <f t="shared" si="2"/>
        <v>0</v>
      </c>
      <c r="N26" s="31">
        <f t="shared" si="2"/>
        <v>1825520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4195785</v>
      </c>
      <c r="X26" s="31">
        <f t="shared" si="2"/>
        <v>898455</v>
      </c>
      <c r="Y26" s="31">
        <f t="shared" si="2"/>
        <v>3297330</v>
      </c>
      <c r="Z26" s="32">
        <f>+IF(X26&lt;&gt;0,+(Y26/X26)*100,0)</f>
        <v>367.00001669532696</v>
      </c>
      <c r="AA26" s="33">
        <f>+AA13+AA25</f>
        <v>3474358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5093615</v>
      </c>
      <c r="D32" s="18"/>
      <c r="E32" s="19"/>
      <c r="F32" s="20"/>
      <c r="G32" s="20">
        <v>123304</v>
      </c>
      <c r="H32" s="20">
        <v>-85374</v>
      </c>
      <c r="I32" s="20">
        <v>-1159535</v>
      </c>
      <c r="J32" s="20">
        <v>-1121605</v>
      </c>
      <c r="K32" s="20">
        <v>42403</v>
      </c>
      <c r="L32" s="20">
        <v>5045370</v>
      </c>
      <c r="M32" s="20"/>
      <c r="N32" s="20">
        <v>5087773</v>
      </c>
      <c r="O32" s="20"/>
      <c r="P32" s="20"/>
      <c r="Q32" s="20"/>
      <c r="R32" s="20"/>
      <c r="S32" s="20"/>
      <c r="T32" s="20"/>
      <c r="U32" s="20"/>
      <c r="V32" s="20"/>
      <c r="W32" s="20">
        <v>3966168</v>
      </c>
      <c r="X32" s="20"/>
      <c r="Y32" s="20">
        <v>3966168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190</v>
      </c>
      <c r="D35" s="18"/>
      <c r="E35" s="19"/>
      <c r="F35" s="20"/>
      <c r="G35" s="20"/>
      <c r="H35" s="20">
        <v>2566</v>
      </c>
      <c r="I35" s="20"/>
      <c r="J35" s="20">
        <v>2566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2566</v>
      </c>
      <c r="X35" s="20"/>
      <c r="Y35" s="20">
        <v>2566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5093805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123304</v>
      </c>
      <c r="H37" s="31">
        <f t="shared" si="3"/>
        <v>-82808</v>
      </c>
      <c r="I37" s="31">
        <f t="shared" si="3"/>
        <v>-1159535</v>
      </c>
      <c r="J37" s="31">
        <f t="shared" si="3"/>
        <v>-1119039</v>
      </c>
      <c r="K37" s="31">
        <f t="shared" si="3"/>
        <v>42403</v>
      </c>
      <c r="L37" s="31">
        <f t="shared" si="3"/>
        <v>5045370</v>
      </c>
      <c r="M37" s="31">
        <f t="shared" si="3"/>
        <v>0</v>
      </c>
      <c r="N37" s="31">
        <f t="shared" si="3"/>
        <v>5087773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3968734</v>
      </c>
      <c r="X37" s="31">
        <f t="shared" si="3"/>
        <v>0</v>
      </c>
      <c r="Y37" s="31">
        <f t="shared" si="3"/>
        <v>3968734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46282153</v>
      </c>
      <c r="D40" s="18"/>
      <c r="E40" s="19">
        <v>38342697</v>
      </c>
      <c r="F40" s="20">
        <v>38342697</v>
      </c>
      <c r="G40" s="20">
        <v>38342697</v>
      </c>
      <c r="H40" s="20"/>
      <c r="I40" s="20"/>
      <c r="J40" s="20">
        <v>38342697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38342697</v>
      </c>
      <c r="X40" s="20">
        <v>38342697</v>
      </c>
      <c r="Y40" s="20"/>
      <c r="Z40" s="21"/>
      <c r="AA40" s="22">
        <v>38342697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46282153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38342697</v>
      </c>
      <c r="H43" s="36">
        <f t="shared" si="4"/>
        <v>0</v>
      </c>
      <c r="I43" s="36">
        <f t="shared" si="4"/>
        <v>0</v>
      </c>
      <c r="J43" s="36">
        <f t="shared" si="4"/>
        <v>38342697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38342697</v>
      </c>
      <c r="X43" s="36">
        <f t="shared" si="4"/>
        <v>38342697</v>
      </c>
      <c r="Y43" s="36">
        <f t="shared" si="4"/>
        <v>0</v>
      </c>
      <c r="Z43" s="37">
        <f>+IF(X43&lt;&gt;0,+(Y43/X43)*100,0)</f>
        <v>0</v>
      </c>
      <c r="AA43" s="38">
        <f>SUM(AA39:AA42)</f>
        <v>38342697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51375958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38466001</v>
      </c>
      <c r="H44" s="31">
        <f t="shared" si="5"/>
        <v>-82808</v>
      </c>
      <c r="I44" s="31">
        <f t="shared" si="5"/>
        <v>-1159535</v>
      </c>
      <c r="J44" s="31">
        <f t="shared" si="5"/>
        <v>37223658</v>
      </c>
      <c r="K44" s="31">
        <f t="shared" si="5"/>
        <v>42403</v>
      </c>
      <c r="L44" s="31">
        <f t="shared" si="5"/>
        <v>5045370</v>
      </c>
      <c r="M44" s="31">
        <f t="shared" si="5"/>
        <v>0</v>
      </c>
      <c r="N44" s="31">
        <f t="shared" si="5"/>
        <v>5087773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42311431</v>
      </c>
      <c r="X44" s="31">
        <f t="shared" si="5"/>
        <v>38342697</v>
      </c>
      <c r="Y44" s="31">
        <f t="shared" si="5"/>
        <v>3968734</v>
      </c>
      <c r="Z44" s="32">
        <f>+IF(X44&lt;&gt;0,+(Y44/X44)*100,0)</f>
        <v>10.350690771700281</v>
      </c>
      <c r="AA44" s="33">
        <f>+AA37+AA43</f>
        <v>38342697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-36388023</v>
      </c>
      <c r="D45" s="42">
        <f t="shared" si="6"/>
        <v>0</v>
      </c>
      <c r="E45" s="43">
        <f t="shared" si="6"/>
        <v>-34868339</v>
      </c>
      <c r="F45" s="44">
        <f t="shared" si="6"/>
        <v>-34868339</v>
      </c>
      <c r="G45" s="44">
        <f t="shared" si="6"/>
        <v>-31159969</v>
      </c>
      <c r="H45" s="44">
        <f t="shared" si="6"/>
        <v>-4424384</v>
      </c>
      <c r="I45" s="44">
        <f t="shared" si="6"/>
        <v>730960</v>
      </c>
      <c r="J45" s="44">
        <f t="shared" si="6"/>
        <v>-34853393</v>
      </c>
      <c r="K45" s="44">
        <f t="shared" si="6"/>
        <v>1071286</v>
      </c>
      <c r="L45" s="44">
        <f t="shared" si="6"/>
        <v>-4333539</v>
      </c>
      <c r="M45" s="44">
        <f t="shared" si="6"/>
        <v>0</v>
      </c>
      <c r="N45" s="44">
        <f t="shared" si="6"/>
        <v>-3262253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-38115646</v>
      </c>
      <c r="X45" s="44">
        <f t="shared" si="6"/>
        <v>-37444242</v>
      </c>
      <c r="Y45" s="44">
        <f t="shared" si="6"/>
        <v>-671404</v>
      </c>
      <c r="Z45" s="45">
        <f>+IF(X45&lt;&gt;0,+(Y45/X45)*100,0)</f>
        <v>1.7930767566345713</v>
      </c>
      <c r="AA45" s="46">
        <f>+AA26-AA44</f>
        <v>-34868339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30120195</v>
      </c>
      <c r="D6" s="18"/>
      <c r="E6" s="19">
        <v>19278584</v>
      </c>
      <c r="F6" s="20">
        <v>18329535</v>
      </c>
      <c r="G6" s="20">
        <v>3075939</v>
      </c>
      <c r="H6" s="20">
        <v>3297820</v>
      </c>
      <c r="I6" s="20">
        <v>2865890</v>
      </c>
      <c r="J6" s="20">
        <v>9239649</v>
      </c>
      <c r="K6" s="20">
        <v>33038109</v>
      </c>
      <c r="L6" s="20">
        <v>2868881</v>
      </c>
      <c r="M6" s="20">
        <v>1936458</v>
      </c>
      <c r="N6" s="20">
        <v>37843448</v>
      </c>
      <c r="O6" s="20"/>
      <c r="P6" s="20"/>
      <c r="Q6" s="20"/>
      <c r="R6" s="20"/>
      <c r="S6" s="20"/>
      <c r="T6" s="20"/>
      <c r="U6" s="20"/>
      <c r="V6" s="20"/>
      <c r="W6" s="20">
        <v>47083097</v>
      </c>
      <c r="X6" s="20">
        <v>9164760</v>
      </c>
      <c r="Y6" s="20">
        <v>37918337</v>
      </c>
      <c r="Z6" s="21">
        <v>413.74064350839524</v>
      </c>
      <c r="AA6" s="22">
        <v>18329535</v>
      </c>
    </row>
    <row r="7" spans="1:27" ht="13.5" x14ac:dyDescent="0.25">
      <c r="A7" s="23" t="s">
        <v>35</v>
      </c>
      <c r="B7" s="17" t="s">
        <v>32</v>
      </c>
      <c r="C7" s="18">
        <v>66850313</v>
      </c>
      <c r="D7" s="18"/>
      <c r="E7" s="19">
        <v>56482281</v>
      </c>
      <c r="F7" s="20">
        <v>55607152</v>
      </c>
      <c r="G7" s="20">
        <v>-434722</v>
      </c>
      <c r="H7" s="20">
        <v>938303</v>
      </c>
      <c r="I7" s="20">
        <v>-194697</v>
      </c>
      <c r="J7" s="20">
        <v>308884</v>
      </c>
      <c r="K7" s="20">
        <v>68134283</v>
      </c>
      <c r="L7" s="20">
        <v>1319418</v>
      </c>
      <c r="M7" s="20">
        <v>-3215098</v>
      </c>
      <c r="N7" s="20">
        <v>66238603</v>
      </c>
      <c r="O7" s="20"/>
      <c r="P7" s="20"/>
      <c r="Q7" s="20"/>
      <c r="R7" s="20"/>
      <c r="S7" s="20"/>
      <c r="T7" s="20"/>
      <c r="U7" s="20"/>
      <c r="V7" s="20"/>
      <c r="W7" s="20">
        <v>66547487</v>
      </c>
      <c r="X7" s="20">
        <v>27803580</v>
      </c>
      <c r="Y7" s="20">
        <v>38743907</v>
      </c>
      <c r="Z7" s="21">
        <v>139.3486270473083</v>
      </c>
      <c r="AA7" s="22">
        <v>55607152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-3606008</v>
      </c>
      <c r="D10" s="18"/>
      <c r="E10" s="19">
        <v>-1404351</v>
      </c>
      <c r="F10" s="20">
        <v>-1604351</v>
      </c>
      <c r="G10" s="20">
        <v>-349599</v>
      </c>
      <c r="H10" s="20">
        <v>-422190</v>
      </c>
      <c r="I10" s="20">
        <v>-46706</v>
      </c>
      <c r="J10" s="20">
        <v>-818495</v>
      </c>
      <c r="K10" s="20">
        <v>-3747781</v>
      </c>
      <c r="L10" s="20">
        <v>-147771</v>
      </c>
      <c r="M10" s="20">
        <v>-253189</v>
      </c>
      <c r="N10" s="20">
        <v>-4148741</v>
      </c>
      <c r="O10" s="20"/>
      <c r="P10" s="20"/>
      <c r="Q10" s="20"/>
      <c r="R10" s="20"/>
      <c r="S10" s="20"/>
      <c r="T10" s="20"/>
      <c r="U10" s="20"/>
      <c r="V10" s="20"/>
      <c r="W10" s="20">
        <v>-4967236</v>
      </c>
      <c r="X10" s="20">
        <v>-802164</v>
      </c>
      <c r="Y10" s="20">
        <v>-4165072</v>
      </c>
      <c r="Z10" s="21">
        <v>519.22948424511696</v>
      </c>
      <c r="AA10" s="22">
        <v>-1604351</v>
      </c>
    </row>
    <row r="11" spans="1:27" ht="13.5" x14ac:dyDescent="0.25">
      <c r="A11" s="23" t="s">
        <v>39</v>
      </c>
      <c r="B11" s="17" t="s">
        <v>32</v>
      </c>
      <c r="C11" s="18">
        <v>453608</v>
      </c>
      <c r="D11" s="18"/>
      <c r="E11" s="19"/>
      <c r="F11" s="20"/>
      <c r="G11" s="24">
        <v>-4916</v>
      </c>
      <c r="H11" s="24">
        <v>12281</v>
      </c>
      <c r="I11" s="24">
        <v>-11975</v>
      </c>
      <c r="J11" s="20">
        <v>-4610</v>
      </c>
      <c r="K11" s="24">
        <v>455400</v>
      </c>
      <c r="L11" s="24">
        <v>14366</v>
      </c>
      <c r="M11" s="20">
        <v>-14939</v>
      </c>
      <c r="N11" s="24">
        <v>454827</v>
      </c>
      <c r="O11" s="24"/>
      <c r="P11" s="24"/>
      <c r="Q11" s="20"/>
      <c r="R11" s="24"/>
      <c r="S11" s="24"/>
      <c r="T11" s="20"/>
      <c r="U11" s="24"/>
      <c r="V11" s="24"/>
      <c r="W11" s="24">
        <v>450217</v>
      </c>
      <c r="X11" s="20"/>
      <c r="Y11" s="24">
        <v>450217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93818108</v>
      </c>
      <c r="D13" s="29">
        <f>SUM(D6:D12)</f>
        <v>0</v>
      </c>
      <c r="E13" s="30">
        <f t="shared" si="0"/>
        <v>74356514</v>
      </c>
      <c r="F13" s="31">
        <f t="shared" si="0"/>
        <v>72332336</v>
      </c>
      <c r="G13" s="31">
        <f t="shared" si="0"/>
        <v>2286702</v>
      </c>
      <c r="H13" s="31">
        <f t="shared" si="0"/>
        <v>3826214</v>
      </c>
      <c r="I13" s="31">
        <f t="shared" si="0"/>
        <v>2612512</v>
      </c>
      <c r="J13" s="31">
        <f t="shared" si="0"/>
        <v>8725428</v>
      </c>
      <c r="K13" s="31">
        <f t="shared" si="0"/>
        <v>97880011</v>
      </c>
      <c r="L13" s="31">
        <f t="shared" si="0"/>
        <v>4054894</v>
      </c>
      <c r="M13" s="31">
        <f t="shared" si="0"/>
        <v>-1546768</v>
      </c>
      <c r="N13" s="31">
        <f t="shared" si="0"/>
        <v>100388137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109113565</v>
      </c>
      <c r="X13" s="31">
        <f t="shared" si="0"/>
        <v>36166176</v>
      </c>
      <c r="Y13" s="31">
        <f t="shared" si="0"/>
        <v>72947389</v>
      </c>
      <c r="Z13" s="32">
        <f>+IF(X13&lt;&gt;0,+(Y13/X13)*100,0)</f>
        <v>201.70058620518799</v>
      </c>
      <c r="AA13" s="33">
        <f>SUM(AA6:AA12)</f>
        <v>72332336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26707864</v>
      </c>
      <c r="D17" s="18"/>
      <c r="E17" s="19">
        <v>-14206452</v>
      </c>
      <c r="F17" s="20">
        <v>53165975</v>
      </c>
      <c r="G17" s="24"/>
      <c r="H17" s="24"/>
      <c r="I17" s="24"/>
      <c r="J17" s="20"/>
      <c r="K17" s="24">
        <v>26707864</v>
      </c>
      <c r="L17" s="24"/>
      <c r="M17" s="20"/>
      <c r="N17" s="24">
        <v>26707864</v>
      </c>
      <c r="O17" s="24"/>
      <c r="P17" s="24"/>
      <c r="Q17" s="20"/>
      <c r="R17" s="24"/>
      <c r="S17" s="24"/>
      <c r="T17" s="20"/>
      <c r="U17" s="24"/>
      <c r="V17" s="24"/>
      <c r="W17" s="24">
        <v>26707864</v>
      </c>
      <c r="X17" s="20">
        <v>26583006</v>
      </c>
      <c r="Y17" s="24">
        <v>124858</v>
      </c>
      <c r="Z17" s="25">
        <v>0.4696910499888538</v>
      </c>
      <c r="AA17" s="26">
        <v>53165975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26707864</v>
      </c>
      <c r="D25" s="29">
        <f t="shared" ref="D25:Y25" si="1">SUM(D15:D24)</f>
        <v>0</v>
      </c>
      <c r="E25" s="35">
        <f t="shared" si="1"/>
        <v>-14206452</v>
      </c>
      <c r="F25" s="36">
        <f t="shared" si="1"/>
        <v>53165975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26707864</v>
      </c>
      <c r="L25" s="36">
        <f t="shared" si="1"/>
        <v>0</v>
      </c>
      <c r="M25" s="36">
        <f t="shared" si="1"/>
        <v>0</v>
      </c>
      <c r="N25" s="36">
        <f t="shared" si="1"/>
        <v>26707864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26707864</v>
      </c>
      <c r="X25" s="36">
        <f t="shared" si="1"/>
        <v>26583006</v>
      </c>
      <c r="Y25" s="36">
        <f t="shared" si="1"/>
        <v>124858</v>
      </c>
      <c r="Z25" s="37">
        <f>+IF(X25&lt;&gt;0,+(Y25/X25)*100,0)</f>
        <v>0.4696910499888538</v>
      </c>
      <c r="AA25" s="38">
        <f>SUM(AA15:AA24)</f>
        <v>53165975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120525972</v>
      </c>
      <c r="D26" s="29">
        <f>+D13+D25</f>
        <v>0</v>
      </c>
      <c r="E26" s="30">
        <f t="shared" si="2"/>
        <v>60150062</v>
      </c>
      <c r="F26" s="31">
        <f t="shared" si="2"/>
        <v>125498311</v>
      </c>
      <c r="G26" s="31">
        <f t="shared" si="2"/>
        <v>2286702</v>
      </c>
      <c r="H26" s="31">
        <f t="shared" si="2"/>
        <v>3826214</v>
      </c>
      <c r="I26" s="31">
        <f t="shared" si="2"/>
        <v>2612512</v>
      </c>
      <c r="J26" s="31">
        <f t="shared" si="2"/>
        <v>8725428</v>
      </c>
      <c r="K26" s="31">
        <f t="shared" si="2"/>
        <v>124587875</v>
      </c>
      <c r="L26" s="31">
        <f t="shared" si="2"/>
        <v>4054894</v>
      </c>
      <c r="M26" s="31">
        <f t="shared" si="2"/>
        <v>-1546768</v>
      </c>
      <c r="N26" s="31">
        <f t="shared" si="2"/>
        <v>127096001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135821429</v>
      </c>
      <c r="X26" s="31">
        <f t="shared" si="2"/>
        <v>62749182</v>
      </c>
      <c r="Y26" s="31">
        <f t="shared" si="2"/>
        <v>73072247</v>
      </c>
      <c r="Z26" s="32">
        <f>+IF(X26&lt;&gt;0,+(Y26/X26)*100,0)</f>
        <v>116.45131405856415</v>
      </c>
      <c r="AA26" s="33">
        <f>+AA13+AA25</f>
        <v>125498311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80071146</v>
      </c>
      <c r="D32" s="18"/>
      <c r="E32" s="19">
        <v>53757084</v>
      </c>
      <c r="F32" s="20">
        <v>52912709</v>
      </c>
      <c r="G32" s="20">
        <v>2686042</v>
      </c>
      <c r="H32" s="20">
        <v>2905146</v>
      </c>
      <c r="I32" s="20">
        <v>2222792</v>
      </c>
      <c r="J32" s="20">
        <v>7813980</v>
      </c>
      <c r="K32" s="20">
        <v>83224152</v>
      </c>
      <c r="L32" s="20">
        <v>5091081</v>
      </c>
      <c r="M32" s="20">
        <v>3057398</v>
      </c>
      <c r="N32" s="20">
        <v>91372631</v>
      </c>
      <c r="O32" s="20"/>
      <c r="P32" s="20"/>
      <c r="Q32" s="20"/>
      <c r="R32" s="20"/>
      <c r="S32" s="20"/>
      <c r="T32" s="20"/>
      <c r="U32" s="20"/>
      <c r="V32" s="20"/>
      <c r="W32" s="20">
        <v>99186611</v>
      </c>
      <c r="X32" s="20">
        <v>26456268</v>
      </c>
      <c r="Y32" s="20">
        <v>72730343</v>
      </c>
      <c r="Z32" s="21">
        <v>274.9077950072172</v>
      </c>
      <c r="AA32" s="22">
        <v>52912709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3258144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1629072</v>
      </c>
      <c r="Y33" s="20">
        <v>-1629072</v>
      </c>
      <c r="Z33" s="21">
        <v>-100</v>
      </c>
      <c r="AA33" s="22">
        <v>3258144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373190</v>
      </c>
      <c r="F34" s="20">
        <v>373190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186594</v>
      </c>
      <c r="Y34" s="20">
        <v>-186594</v>
      </c>
      <c r="Z34" s="21">
        <v>-100</v>
      </c>
      <c r="AA34" s="22">
        <v>373190</v>
      </c>
    </row>
    <row r="35" spans="1:27" ht="13.5" x14ac:dyDescent="0.25">
      <c r="A35" s="23" t="s">
        <v>39</v>
      </c>
      <c r="B35" s="17" t="s">
        <v>32</v>
      </c>
      <c r="C35" s="18">
        <v>-2045836</v>
      </c>
      <c r="D35" s="18"/>
      <c r="E35" s="19"/>
      <c r="F35" s="20"/>
      <c r="G35" s="20">
        <v>-4641</v>
      </c>
      <c r="H35" s="20">
        <v>-3930</v>
      </c>
      <c r="I35" s="20">
        <v>-25230</v>
      </c>
      <c r="J35" s="20">
        <v>-33801</v>
      </c>
      <c r="K35" s="20">
        <v>-2057506</v>
      </c>
      <c r="L35" s="20">
        <v>-25745</v>
      </c>
      <c r="M35" s="20">
        <v>-83331</v>
      </c>
      <c r="N35" s="20">
        <v>-2166582</v>
      </c>
      <c r="O35" s="20"/>
      <c r="P35" s="20"/>
      <c r="Q35" s="20"/>
      <c r="R35" s="20"/>
      <c r="S35" s="20"/>
      <c r="T35" s="20"/>
      <c r="U35" s="20"/>
      <c r="V35" s="20"/>
      <c r="W35" s="20">
        <v>-2200383</v>
      </c>
      <c r="X35" s="20"/>
      <c r="Y35" s="20">
        <v>-2200383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78025310</v>
      </c>
      <c r="D37" s="29">
        <f t="shared" ref="D37:Y37" si="3">SUM(D29:D36)</f>
        <v>0</v>
      </c>
      <c r="E37" s="30">
        <f t="shared" si="3"/>
        <v>54130274</v>
      </c>
      <c r="F37" s="31">
        <f t="shared" si="3"/>
        <v>56544043</v>
      </c>
      <c r="G37" s="31">
        <f t="shared" si="3"/>
        <v>2681401</v>
      </c>
      <c r="H37" s="31">
        <f t="shared" si="3"/>
        <v>2901216</v>
      </c>
      <c r="I37" s="31">
        <f t="shared" si="3"/>
        <v>2197562</v>
      </c>
      <c r="J37" s="31">
        <f t="shared" si="3"/>
        <v>7780179</v>
      </c>
      <c r="K37" s="31">
        <f t="shared" si="3"/>
        <v>81166646</v>
      </c>
      <c r="L37" s="31">
        <f t="shared" si="3"/>
        <v>5065336</v>
      </c>
      <c r="M37" s="31">
        <f t="shared" si="3"/>
        <v>2974067</v>
      </c>
      <c r="N37" s="31">
        <f t="shared" si="3"/>
        <v>89206049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96986228</v>
      </c>
      <c r="X37" s="31">
        <f t="shared" si="3"/>
        <v>28271934</v>
      </c>
      <c r="Y37" s="31">
        <f t="shared" si="3"/>
        <v>68714294</v>
      </c>
      <c r="Z37" s="32">
        <f>+IF(X37&lt;&gt;0,+(Y37/X37)*100,0)</f>
        <v>243.04773065754893</v>
      </c>
      <c r="AA37" s="33">
        <f>SUM(AA29:AA36)</f>
        <v>56544043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14690633</v>
      </c>
      <c r="D39" s="18"/>
      <c r="E39" s="19"/>
      <c r="F39" s="20"/>
      <c r="G39" s="20"/>
      <c r="H39" s="20"/>
      <c r="I39" s="20"/>
      <c r="J39" s="20"/>
      <c r="K39" s="20">
        <v>14690633</v>
      </c>
      <c r="L39" s="20"/>
      <c r="M39" s="20"/>
      <c r="N39" s="20">
        <v>14690633</v>
      </c>
      <c r="O39" s="20"/>
      <c r="P39" s="20"/>
      <c r="Q39" s="20"/>
      <c r="R39" s="20"/>
      <c r="S39" s="20"/>
      <c r="T39" s="20"/>
      <c r="U39" s="20"/>
      <c r="V39" s="20"/>
      <c r="W39" s="20">
        <v>14690633</v>
      </c>
      <c r="X39" s="20"/>
      <c r="Y39" s="20">
        <v>14690633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/>
      <c r="H40" s="20"/>
      <c r="I40" s="20"/>
      <c r="J40" s="20"/>
      <c r="K40" s="20">
        <v>-14998434</v>
      </c>
      <c r="L40" s="20"/>
      <c r="M40" s="20"/>
      <c r="N40" s="20">
        <v>-14998434</v>
      </c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-307801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-307801</v>
      </c>
      <c r="L43" s="36">
        <f t="shared" si="4"/>
        <v>0</v>
      </c>
      <c r="M43" s="36">
        <f t="shared" si="4"/>
        <v>0</v>
      </c>
      <c r="N43" s="36">
        <f t="shared" si="4"/>
        <v>-307801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-307801</v>
      </c>
      <c r="X43" s="36">
        <f t="shared" si="4"/>
        <v>0</v>
      </c>
      <c r="Y43" s="36">
        <f t="shared" si="4"/>
        <v>-307801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77717509</v>
      </c>
      <c r="D44" s="29">
        <f>+D37+D43</f>
        <v>0</v>
      </c>
      <c r="E44" s="30">
        <f t="shared" si="5"/>
        <v>54130274</v>
      </c>
      <c r="F44" s="31">
        <f t="shared" si="5"/>
        <v>56544043</v>
      </c>
      <c r="G44" s="31">
        <f t="shared" si="5"/>
        <v>2681401</v>
      </c>
      <c r="H44" s="31">
        <f t="shared" si="5"/>
        <v>2901216</v>
      </c>
      <c r="I44" s="31">
        <f t="shared" si="5"/>
        <v>2197562</v>
      </c>
      <c r="J44" s="31">
        <f t="shared" si="5"/>
        <v>7780179</v>
      </c>
      <c r="K44" s="31">
        <f t="shared" si="5"/>
        <v>80858845</v>
      </c>
      <c r="L44" s="31">
        <f t="shared" si="5"/>
        <v>5065336</v>
      </c>
      <c r="M44" s="31">
        <f t="shared" si="5"/>
        <v>2974067</v>
      </c>
      <c r="N44" s="31">
        <f t="shared" si="5"/>
        <v>88898248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96678427</v>
      </c>
      <c r="X44" s="31">
        <f t="shared" si="5"/>
        <v>28271934</v>
      </c>
      <c r="Y44" s="31">
        <f t="shared" si="5"/>
        <v>68406493</v>
      </c>
      <c r="Z44" s="32">
        <f>+IF(X44&lt;&gt;0,+(Y44/X44)*100,0)</f>
        <v>241.95901490149208</v>
      </c>
      <c r="AA44" s="33">
        <f>+AA37+AA43</f>
        <v>56544043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42808463</v>
      </c>
      <c r="D45" s="42">
        <f t="shared" si="6"/>
        <v>0</v>
      </c>
      <c r="E45" s="43">
        <f t="shared" si="6"/>
        <v>6019788</v>
      </c>
      <c r="F45" s="44">
        <f t="shared" si="6"/>
        <v>68954268</v>
      </c>
      <c r="G45" s="44">
        <f t="shared" si="6"/>
        <v>-394699</v>
      </c>
      <c r="H45" s="44">
        <f t="shared" si="6"/>
        <v>924998</v>
      </c>
      <c r="I45" s="44">
        <f t="shared" si="6"/>
        <v>414950</v>
      </c>
      <c r="J45" s="44">
        <f t="shared" si="6"/>
        <v>945249</v>
      </c>
      <c r="K45" s="44">
        <f t="shared" si="6"/>
        <v>43729030</v>
      </c>
      <c r="L45" s="44">
        <f t="shared" si="6"/>
        <v>-1010442</v>
      </c>
      <c r="M45" s="44">
        <f t="shared" si="6"/>
        <v>-4520835</v>
      </c>
      <c r="N45" s="44">
        <f t="shared" si="6"/>
        <v>38197753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39143002</v>
      </c>
      <c r="X45" s="44">
        <f t="shared" si="6"/>
        <v>34477248</v>
      </c>
      <c r="Y45" s="44">
        <f t="shared" si="6"/>
        <v>4665754</v>
      </c>
      <c r="Z45" s="45">
        <f>+IF(X45&lt;&gt;0,+(Y45/X45)*100,0)</f>
        <v>13.532849257574153</v>
      </c>
      <c r="AA45" s="46">
        <f>+AA26-AA44</f>
        <v>68954268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-71988725</v>
      </c>
      <c r="D47" s="18"/>
      <c r="E47" s="19"/>
      <c r="F47" s="20"/>
      <c r="G47" s="20"/>
      <c r="H47" s="20"/>
      <c r="I47" s="20"/>
      <c r="J47" s="20"/>
      <c r="K47" s="20">
        <v>-71990185</v>
      </c>
      <c r="L47" s="20"/>
      <c r="M47" s="20"/>
      <c r="N47" s="20">
        <v>-71990185</v>
      </c>
      <c r="O47" s="20"/>
      <c r="P47" s="20"/>
      <c r="Q47" s="20"/>
      <c r="R47" s="20"/>
      <c r="S47" s="20"/>
      <c r="T47" s="20"/>
      <c r="U47" s="20"/>
      <c r="V47" s="20"/>
      <c r="W47" s="20">
        <v>-71990185</v>
      </c>
      <c r="X47" s="20"/>
      <c r="Y47" s="20">
        <v>-71990185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-71988725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-71990185</v>
      </c>
      <c r="L50" s="52">
        <f t="shared" si="7"/>
        <v>0</v>
      </c>
      <c r="M50" s="52">
        <f t="shared" si="7"/>
        <v>0</v>
      </c>
      <c r="N50" s="52">
        <f t="shared" si="7"/>
        <v>-71990185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-71990185</v>
      </c>
      <c r="X50" s="52">
        <f t="shared" si="7"/>
        <v>0</v>
      </c>
      <c r="Y50" s="52">
        <f t="shared" si="7"/>
        <v>-71990185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-1753795</v>
      </c>
      <c r="D6" s="18"/>
      <c r="E6" s="19"/>
      <c r="F6" s="20"/>
      <c r="G6" s="20"/>
      <c r="H6" s="20"/>
      <c r="I6" s="20">
        <v>-198176</v>
      </c>
      <c r="J6" s="20">
        <v>-198176</v>
      </c>
      <c r="K6" s="20">
        <v>-79939</v>
      </c>
      <c r="L6" s="20">
        <v>-95583</v>
      </c>
      <c r="M6" s="20">
        <v>-124382</v>
      </c>
      <c r="N6" s="20">
        <v>-299904</v>
      </c>
      <c r="O6" s="20"/>
      <c r="P6" s="20"/>
      <c r="Q6" s="20"/>
      <c r="R6" s="20"/>
      <c r="S6" s="20"/>
      <c r="T6" s="20"/>
      <c r="U6" s="20"/>
      <c r="V6" s="20"/>
      <c r="W6" s="20">
        <v>-498080</v>
      </c>
      <c r="X6" s="20"/>
      <c r="Y6" s="20">
        <v>-498080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7578119</v>
      </c>
      <c r="D7" s="18"/>
      <c r="E7" s="19"/>
      <c r="F7" s="20"/>
      <c r="G7" s="20"/>
      <c r="H7" s="20">
        <v>876967</v>
      </c>
      <c r="I7" s="20">
        <v>897958</v>
      </c>
      <c r="J7" s="20">
        <v>1774925</v>
      </c>
      <c r="K7" s="20">
        <v>1610010</v>
      </c>
      <c r="L7" s="20">
        <v>846692</v>
      </c>
      <c r="M7" s="20">
        <v>846372</v>
      </c>
      <c r="N7" s="20">
        <v>3303074</v>
      </c>
      <c r="O7" s="20"/>
      <c r="P7" s="20"/>
      <c r="Q7" s="20"/>
      <c r="R7" s="20"/>
      <c r="S7" s="20"/>
      <c r="T7" s="20"/>
      <c r="U7" s="20"/>
      <c r="V7" s="20"/>
      <c r="W7" s="20">
        <v>5077999</v>
      </c>
      <c r="X7" s="20"/>
      <c r="Y7" s="20">
        <v>5077999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-54003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5770321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876967</v>
      </c>
      <c r="I13" s="31">
        <f t="shared" si="0"/>
        <v>699782</v>
      </c>
      <c r="J13" s="31">
        <f t="shared" si="0"/>
        <v>1576749</v>
      </c>
      <c r="K13" s="31">
        <f t="shared" si="0"/>
        <v>1530071</v>
      </c>
      <c r="L13" s="31">
        <f t="shared" si="0"/>
        <v>751109</v>
      </c>
      <c r="M13" s="31">
        <f t="shared" si="0"/>
        <v>721990</v>
      </c>
      <c r="N13" s="31">
        <f t="shared" si="0"/>
        <v>3003170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4579919</v>
      </c>
      <c r="X13" s="31">
        <f t="shared" si="0"/>
        <v>0</v>
      </c>
      <c r="Y13" s="31">
        <f t="shared" si="0"/>
        <v>4579919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796523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796523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6566844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876967</v>
      </c>
      <c r="I26" s="31">
        <f t="shared" si="2"/>
        <v>699782</v>
      </c>
      <c r="J26" s="31">
        <f t="shared" si="2"/>
        <v>1576749</v>
      </c>
      <c r="K26" s="31">
        <f t="shared" si="2"/>
        <v>1530071</v>
      </c>
      <c r="L26" s="31">
        <f t="shared" si="2"/>
        <v>751109</v>
      </c>
      <c r="M26" s="31">
        <f t="shared" si="2"/>
        <v>721990</v>
      </c>
      <c r="N26" s="31">
        <f t="shared" si="2"/>
        <v>3003170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4579919</v>
      </c>
      <c r="X26" s="31">
        <f t="shared" si="2"/>
        <v>0</v>
      </c>
      <c r="Y26" s="31">
        <f t="shared" si="2"/>
        <v>4579919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6925175</v>
      </c>
      <c r="D32" s="18"/>
      <c r="E32" s="19"/>
      <c r="F32" s="20"/>
      <c r="G32" s="20">
        <v>398858</v>
      </c>
      <c r="H32" s="20">
        <v>377150</v>
      </c>
      <c r="I32" s="20">
        <v>767882</v>
      </c>
      <c r="J32" s="20">
        <v>1543890</v>
      </c>
      <c r="K32" s="20">
        <v>583075</v>
      </c>
      <c r="L32" s="20">
        <v>731753</v>
      </c>
      <c r="M32" s="20">
        <v>671001</v>
      </c>
      <c r="N32" s="20">
        <v>1985829</v>
      </c>
      <c r="O32" s="20"/>
      <c r="P32" s="20"/>
      <c r="Q32" s="20"/>
      <c r="R32" s="20"/>
      <c r="S32" s="20"/>
      <c r="T32" s="20"/>
      <c r="U32" s="20"/>
      <c r="V32" s="20"/>
      <c r="W32" s="20">
        <v>3529719</v>
      </c>
      <c r="X32" s="20"/>
      <c r="Y32" s="20">
        <v>3529719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-540975</v>
      </c>
      <c r="D33" s="18"/>
      <c r="E33" s="19">
        <v>-1048000</v>
      </c>
      <c r="F33" s="20">
        <v>-1048000</v>
      </c>
      <c r="G33" s="20">
        <v>1</v>
      </c>
      <c r="H33" s="20"/>
      <c r="I33" s="20">
        <v>-93186</v>
      </c>
      <c r="J33" s="20">
        <v>-93185</v>
      </c>
      <c r="K33" s="20">
        <v>-108102</v>
      </c>
      <c r="L33" s="20"/>
      <c r="M33" s="20">
        <v>-182764</v>
      </c>
      <c r="N33" s="20">
        <v>-290866</v>
      </c>
      <c r="O33" s="20"/>
      <c r="P33" s="20"/>
      <c r="Q33" s="20"/>
      <c r="R33" s="20"/>
      <c r="S33" s="20"/>
      <c r="T33" s="20"/>
      <c r="U33" s="20"/>
      <c r="V33" s="20"/>
      <c r="W33" s="20">
        <v>-384051</v>
      </c>
      <c r="X33" s="20">
        <v>-524002</v>
      </c>
      <c r="Y33" s="20">
        <v>139951</v>
      </c>
      <c r="Z33" s="21">
        <v>-26.708104167541347</v>
      </c>
      <c r="AA33" s="22">
        <v>-1048000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6384200</v>
      </c>
      <c r="D37" s="29">
        <f t="shared" ref="D37:Y37" si="3">SUM(D29:D36)</f>
        <v>0</v>
      </c>
      <c r="E37" s="30">
        <f t="shared" si="3"/>
        <v>-1048000</v>
      </c>
      <c r="F37" s="31">
        <f t="shared" si="3"/>
        <v>-1048000</v>
      </c>
      <c r="G37" s="31">
        <f t="shared" si="3"/>
        <v>398859</v>
      </c>
      <c r="H37" s="31">
        <f t="shared" si="3"/>
        <v>377150</v>
      </c>
      <c r="I37" s="31">
        <f t="shared" si="3"/>
        <v>674696</v>
      </c>
      <c r="J37" s="31">
        <f t="shared" si="3"/>
        <v>1450705</v>
      </c>
      <c r="K37" s="31">
        <f t="shared" si="3"/>
        <v>474973</v>
      </c>
      <c r="L37" s="31">
        <f t="shared" si="3"/>
        <v>731753</v>
      </c>
      <c r="M37" s="31">
        <f t="shared" si="3"/>
        <v>488237</v>
      </c>
      <c r="N37" s="31">
        <f t="shared" si="3"/>
        <v>1694963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3145668</v>
      </c>
      <c r="X37" s="31">
        <f t="shared" si="3"/>
        <v>-524002</v>
      </c>
      <c r="Y37" s="31">
        <f t="shared" si="3"/>
        <v>3669670</v>
      </c>
      <c r="Z37" s="32">
        <f>+IF(X37&lt;&gt;0,+(Y37/X37)*100,0)</f>
        <v>-700.31602932813234</v>
      </c>
      <c r="AA37" s="33">
        <f>SUM(AA29:AA36)</f>
        <v>-1048000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6384200</v>
      </c>
      <c r="D44" s="29">
        <f>+D37+D43</f>
        <v>0</v>
      </c>
      <c r="E44" s="30">
        <f t="shared" si="5"/>
        <v>-1048000</v>
      </c>
      <c r="F44" s="31">
        <f t="shared" si="5"/>
        <v>-1048000</v>
      </c>
      <c r="G44" s="31">
        <f t="shared" si="5"/>
        <v>398859</v>
      </c>
      <c r="H44" s="31">
        <f t="shared" si="5"/>
        <v>377150</v>
      </c>
      <c r="I44" s="31">
        <f t="shared" si="5"/>
        <v>674696</v>
      </c>
      <c r="J44" s="31">
        <f t="shared" si="5"/>
        <v>1450705</v>
      </c>
      <c r="K44" s="31">
        <f t="shared" si="5"/>
        <v>474973</v>
      </c>
      <c r="L44" s="31">
        <f t="shared" si="5"/>
        <v>731753</v>
      </c>
      <c r="M44" s="31">
        <f t="shared" si="5"/>
        <v>488237</v>
      </c>
      <c r="N44" s="31">
        <f t="shared" si="5"/>
        <v>1694963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3145668</v>
      </c>
      <c r="X44" s="31">
        <f t="shared" si="5"/>
        <v>-524002</v>
      </c>
      <c r="Y44" s="31">
        <f t="shared" si="5"/>
        <v>3669670</v>
      </c>
      <c r="Z44" s="32">
        <f>+IF(X44&lt;&gt;0,+(Y44/X44)*100,0)</f>
        <v>-700.31602932813234</v>
      </c>
      <c r="AA44" s="33">
        <f>+AA37+AA43</f>
        <v>-1048000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182644</v>
      </c>
      <c r="D45" s="42">
        <f t="shared" si="6"/>
        <v>0</v>
      </c>
      <c r="E45" s="43">
        <f t="shared" si="6"/>
        <v>1048000</v>
      </c>
      <c r="F45" s="44">
        <f t="shared" si="6"/>
        <v>1048000</v>
      </c>
      <c r="G45" s="44">
        <f t="shared" si="6"/>
        <v>-398859</v>
      </c>
      <c r="H45" s="44">
        <f t="shared" si="6"/>
        <v>499817</v>
      </c>
      <c r="I45" s="44">
        <f t="shared" si="6"/>
        <v>25086</v>
      </c>
      <c r="J45" s="44">
        <f t="shared" si="6"/>
        <v>126044</v>
      </c>
      <c r="K45" s="44">
        <f t="shared" si="6"/>
        <v>1055098</v>
      </c>
      <c r="L45" s="44">
        <f t="shared" si="6"/>
        <v>19356</v>
      </c>
      <c r="M45" s="44">
        <f t="shared" si="6"/>
        <v>233753</v>
      </c>
      <c r="N45" s="44">
        <f t="shared" si="6"/>
        <v>1308207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1434251</v>
      </c>
      <c r="X45" s="44">
        <f t="shared" si="6"/>
        <v>524002</v>
      </c>
      <c r="Y45" s="44">
        <f t="shared" si="6"/>
        <v>910249</v>
      </c>
      <c r="Z45" s="45">
        <f>+IF(X45&lt;&gt;0,+(Y45/X45)*100,0)</f>
        <v>173.71097820237327</v>
      </c>
      <c r="AA45" s="46">
        <f>+AA26-AA44</f>
        <v>1048000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-13658510</v>
      </c>
      <c r="F6" s="20">
        <v>-13658510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-6829254</v>
      </c>
      <c r="Y6" s="20">
        <v>6829254</v>
      </c>
      <c r="Z6" s="21">
        <v>-100</v>
      </c>
      <c r="AA6" s="22">
        <v>-13658510</v>
      </c>
    </row>
    <row r="7" spans="1:27" ht="13.5" x14ac:dyDescent="0.25">
      <c r="A7" s="23" t="s">
        <v>35</v>
      </c>
      <c r="B7" s="17" t="s">
        <v>32</v>
      </c>
      <c r="C7" s="18">
        <v>8895447</v>
      </c>
      <c r="D7" s="18"/>
      <c r="E7" s="19">
        <v>115000</v>
      </c>
      <c r="F7" s="20">
        <v>115000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57504</v>
      </c>
      <c r="Y7" s="20">
        <v>-57504</v>
      </c>
      <c r="Z7" s="21">
        <v>-100</v>
      </c>
      <c r="AA7" s="22">
        <v>115000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280435</v>
      </c>
      <c r="F11" s="20">
        <v>280435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140220</v>
      </c>
      <c r="Y11" s="24">
        <v>-140220</v>
      </c>
      <c r="Z11" s="25">
        <v>-100</v>
      </c>
      <c r="AA11" s="26">
        <v>280435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8895447</v>
      </c>
      <c r="D13" s="29">
        <f>SUM(D6:D12)</f>
        <v>0</v>
      </c>
      <c r="E13" s="30">
        <f t="shared" si="0"/>
        <v>-13263075</v>
      </c>
      <c r="F13" s="31">
        <f t="shared" si="0"/>
        <v>-13263075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-6631530</v>
      </c>
      <c r="Y13" s="31">
        <f t="shared" si="0"/>
        <v>6631530</v>
      </c>
      <c r="Z13" s="32">
        <f>+IF(X13&lt;&gt;0,+(Y13/X13)*100,0)</f>
        <v>-100</v>
      </c>
      <c r="AA13" s="33">
        <f>SUM(AA6:AA12)</f>
        <v>-13263075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1300502</v>
      </c>
      <c r="D17" s="18"/>
      <c r="E17" s="19">
        <v>869565</v>
      </c>
      <c r="F17" s="20">
        <v>869565</v>
      </c>
      <c r="G17" s="24"/>
      <c r="H17" s="24"/>
      <c r="I17" s="24"/>
      <c r="J17" s="20"/>
      <c r="K17" s="24"/>
      <c r="L17" s="24"/>
      <c r="M17" s="20">
        <v>1446000</v>
      </c>
      <c r="N17" s="24">
        <v>1446000</v>
      </c>
      <c r="O17" s="24"/>
      <c r="P17" s="24"/>
      <c r="Q17" s="20"/>
      <c r="R17" s="24"/>
      <c r="S17" s="24"/>
      <c r="T17" s="20"/>
      <c r="U17" s="24"/>
      <c r="V17" s="24"/>
      <c r="W17" s="24">
        <v>1446000</v>
      </c>
      <c r="X17" s="20">
        <v>434784</v>
      </c>
      <c r="Y17" s="24">
        <v>1011216</v>
      </c>
      <c r="Z17" s="25">
        <v>232.57893574740561</v>
      </c>
      <c r="AA17" s="26">
        <v>869565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1300502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1446000</v>
      </c>
      <c r="N25" s="36">
        <f t="shared" si="1"/>
        <v>1446000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1446000</v>
      </c>
      <c r="X25" s="36">
        <f t="shared" si="1"/>
        <v>434784</v>
      </c>
      <c r="Y25" s="36">
        <f t="shared" si="1"/>
        <v>1011216</v>
      </c>
      <c r="Z25" s="37">
        <f>+IF(X25&lt;&gt;0,+(Y25/X25)*100,0)</f>
        <v>232.57893574740561</v>
      </c>
      <c r="AA25" s="38">
        <f>SUM(AA15:AA24)</f>
        <v>869565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10195949</v>
      </c>
      <c r="D26" s="29">
        <f>+D13+D25</f>
        <v>0</v>
      </c>
      <c r="E26" s="30">
        <f t="shared" si="2"/>
        <v>-12393510</v>
      </c>
      <c r="F26" s="31">
        <f t="shared" si="2"/>
        <v>-12393510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1446000</v>
      </c>
      <c r="N26" s="31">
        <f t="shared" si="2"/>
        <v>1446000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1446000</v>
      </c>
      <c r="X26" s="31">
        <f t="shared" si="2"/>
        <v>-6196746</v>
      </c>
      <c r="Y26" s="31">
        <f t="shared" si="2"/>
        <v>7642746</v>
      </c>
      <c r="Z26" s="32">
        <f>+IF(X26&lt;&gt;0,+(Y26/X26)*100,0)</f>
        <v>-123.33482766600406</v>
      </c>
      <c r="AA26" s="33">
        <f>+AA13+AA25</f>
        <v>-12393510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75000</v>
      </c>
      <c r="F35" s="20">
        <v>75000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37500</v>
      </c>
      <c r="Y35" s="20">
        <v>-37500</v>
      </c>
      <c r="Z35" s="21">
        <v>-100</v>
      </c>
      <c r="AA35" s="22">
        <v>75000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75000</v>
      </c>
      <c r="F37" s="31">
        <f t="shared" si="3"/>
        <v>75000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37500</v>
      </c>
      <c r="Y37" s="31">
        <f t="shared" si="3"/>
        <v>-37500</v>
      </c>
      <c r="Z37" s="32">
        <f>+IF(X37&lt;&gt;0,+(Y37/X37)*100,0)</f>
        <v>-100</v>
      </c>
      <c r="AA37" s="33">
        <f>SUM(AA29:AA36)</f>
        <v>75000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75000</v>
      </c>
      <c r="F44" s="31">
        <f t="shared" si="5"/>
        <v>75000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37500</v>
      </c>
      <c r="Y44" s="31">
        <f t="shared" si="5"/>
        <v>-37500</v>
      </c>
      <c r="Z44" s="32">
        <f>+IF(X44&lt;&gt;0,+(Y44/X44)*100,0)</f>
        <v>-100</v>
      </c>
      <c r="AA44" s="33">
        <f>+AA37+AA43</f>
        <v>75000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10195949</v>
      </c>
      <c r="D45" s="42">
        <f t="shared" si="6"/>
        <v>0</v>
      </c>
      <c r="E45" s="43">
        <f t="shared" si="6"/>
        <v>-12468510</v>
      </c>
      <c r="F45" s="44">
        <f t="shared" si="6"/>
        <v>-12468510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1446000</v>
      </c>
      <c r="N45" s="44">
        <f t="shared" si="6"/>
        <v>1446000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1446000</v>
      </c>
      <c r="X45" s="44">
        <f t="shared" si="6"/>
        <v>-6234246</v>
      </c>
      <c r="Y45" s="44">
        <f t="shared" si="6"/>
        <v>7680246</v>
      </c>
      <c r="Z45" s="45">
        <f>+IF(X45&lt;&gt;0,+(Y45/X45)*100,0)</f>
        <v>-123.19446489599544</v>
      </c>
      <c r="AA45" s="46">
        <f>+AA26-AA44</f>
        <v>-12468510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198930</v>
      </c>
      <c r="D17" s="18"/>
      <c r="E17" s="19">
        <v>50006</v>
      </c>
      <c r="F17" s="20">
        <v>50006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25002</v>
      </c>
      <c r="Y17" s="24">
        <v>-25002</v>
      </c>
      <c r="Z17" s="25">
        <v>-100</v>
      </c>
      <c r="AA17" s="26">
        <v>50006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198930</v>
      </c>
      <c r="D25" s="29">
        <f t="shared" ref="D25:Y25" si="1">SUM(D15:D24)</f>
        <v>0</v>
      </c>
      <c r="E25" s="35">
        <f t="shared" si="1"/>
        <v>50006</v>
      </c>
      <c r="F25" s="36">
        <f t="shared" si="1"/>
        <v>50006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25002</v>
      </c>
      <c r="Y25" s="36">
        <f t="shared" si="1"/>
        <v>-25002</v>
      </c>
      <c r="Z25" s="37">
        <f>+IF(X25&lt;&gt;0,+(Y25/X25)*100,0)</f>
        <v>-100</v>
      </c>
      <c r="AA25" s="38">
        <f>SUM(AA15:AA24)</f>
        <v>50006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198930</v>
      </c>
      <c r="D26" s="29">
        <f>+D13+D25</f>
        <v>0</v>
      </c>
      <c r="E26" s="30">
        <f t="shared" si="2"/>
        <v>50006</v>
      </c>
      <c r="F26" s="31">
        <f t="shared" si="2"/>
        <v>50006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25002</v>
      </c>
      <c r="Y26" s="31">
        <f t="shared" si="2"/>
        <v>-25002</v>
      </c>
      <c r="Z26" s="32">
        <f>+IF(X26&lt;&gt;0,+(Y26/X26)*100,0)</f>
        <v>-100</v>
      </c>
      <c r="AA26" s="33">
        <f>+AA13+AA25</f>
        <v>50006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-4</v>
      </c>
      <c r="G32" s="20"/>
      <c r="H32" s="20"/>
      <c r="I32" s="20">
        <v>-6039</v>
      </c>
      <c r="J32" s="20">
        <v>-6039</v>
      </c>
      <c r="K32" s="20">
        <v>-2004</v>
      </c>
      <c r="L32" s="20"/>
      <c r="M32" s="20"/>
      <c r="N32" s="20">
        <v>-2004</v>
      </c>
      <c r="O32" s="20"/>
      <c r="P32" s="20"/>
      <c r="Q32" s="20"/>
      <c r="R32" s="20"/>
      <c r="S32" s="20"/>
      <c r="T32" s="20"/>
      <c r="U32" s="20"/>
      <c r="V32" s="20"/>
      <c r="W32" s="20">
        <v>-8043</v>
      </c>
      <c r="X32" s="20"/>
      <c r="Y32" s="20">
        <v>-8043</v>
      </c>
      <c r="Z32" s="21"/>
      <c r="AA32" s="22">
        <v>-4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0</v>
      </c>
      <c r="H37" s="31">
        <f t="shared" si="3"/>
        <v>0</v>
      </c>
      <c r="I37" s="31">
        <f t="shared" si="3"/>
        <v>-6039</v>
      </c>
      <c r="J37" s="31">
        <f t="shared" si="3"/>
        <v>-6039</v>
      </c>
      <c r="K37" s="31">
        <f t="shared" si="3"/>
        <v>-2004</v>
      </c>
      <c r="L37" s="31">
        <f t="shared" si="3"/>
        <v>0</v>
      </c>
      <c r="M37" s="31">
        <f t="shared" si="3"/>
        <v>0</v>
      </c>
      <c r="N37" s="31">
        <f t="shared" si="3"/>
        <v>-2004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-8043</v>
      </c>
      <c r="X37" s="31">
        <f t="shared" si="3"/>
        <v>0</v>
      </c>
      <c r="Y37" s="31">
        <f t="shared" si="3"/>
        <v>-8043</v>
      </c>
      <c r="Z37" s="32">
        <f>+IF(X37&lt;&gt;0,+(Y37/X37)*100,0)</f>
        <v>0</v>
      </c>
      <c r="AA37" s="33">
        <f>SUM(AA29:AA36)</f>
        <v>-4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0</v>
      </c>
      <c r="H44" s="31">
        <f t="shared" si="5"/>
        <v>0</v>
      </c>
      <c r="I44" s="31">
        <f t="shared" si="5"/>
        <v>-6039</v>
      </c>
      <c r="J44" s="31">
        <f t="shared" si="5"/>
        <v>-6039</v>
      </c>
      <c r="K44" s="31">
        <f t="shared" si="5"/>
        <v>-2004</v>
      </c>
      <c r="L44" s="31">
        <f t="shared" si="5"/>
        <v>0</v>
      </c>
      <c r="M44" s="31">
        <f t="shared" si="5"/>
        <v>0</v>
      </c>
      <c r="N44" s="31">
        <f t="shared" si="5"/>
        <v>-2004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-8043</v>
      </c>
      <c r="X44" s="31">
        <f t="shared" si="5"/>
        <v>0</v>
      </c>
      <c r="Y44" s="31">
        <f t="shared" si="5"/>
        <v>-8043</v>
      </c>
      <c r="Z44" s="32">
        <f>+IF(X44&lt;&gt;0,+(Y44/X44)*100,0)</f>
        <v>0</v>
      </c>
      <c r="AA44" s="33">
        <f>+AA37+AA43</f>
        <v>-4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198930</v>
      </c>
      <c r="D45" s="42">
        <f t="shared" si="6"/>
        <v>0</v>
      </c>
      <c r="E45" s="43">
        <f t="shared" si="6"/>
        <v>50006</v>
      </c>
      <c r="F45" s="44">
        <f t="shared" si="6"/>
        <v>50010</v>
      </c>
      <c r="G45" s="44">
        <f t="shared" si="6"/>
        <v>0</v>
      </c>
      <c r="H45" s="44">
        <f t="shared" si="6"/>
        <v>0</v>
      </c>
      <c r="I45" s="44">
        <f t="shared" si="6"/>
        <v>6039</v>
      </c>
      <c r="J45" s="44">
        <f t="shared" si="6"/>
        <v>6039</v>
      </c>
      <c r="K45" s="44">
        <f t="shared" si="6"/>
        <v>2004</v>
      </c>
      <c r="L45" s="44">
        <f t="shared" si="6"/>
        <v>0</v>
      </c>
      <c r="M45" s="44">
        <f t="shared" si="6"/>
        <v>0</v>
      </c>
      <c r="N45" s="44">
        <f t="shared" si="6"/>
        <v>2004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8043</v>
      </c>
      <c r="X45" s="44">
        <f t="shared" si="6"/>
        <v>25002</v>
      </c>
      <c r="Y45" s="44">
        <f t="shared" si="6"/>
        <v>-16959</v>
      </c>
      <c r="Z45" s="45">
        <f>+IF(X45&lt;&gt;0,+(Y45/X45)*100,0)</f>
        <v>-67.830573554115674</v>
      </c>
      <c r="AA45" s="46">
        <f>+AA26-AA44</f>
        <v>50010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>
        <v>2231908</v>
      </c>
      <c r="D7" s="18"/>
      <c r="E7" s="19"/>
      <c r="F7" s="20"/>
      <c r="G7" s="20">
        <v>267667</v>
      </c>
      <c r="H7" s="20">
        <v>249388</v>
      </c>
      <c r="I7" s="20">
        <v>212790</v>
      </c>
      <c r="J7" s="20">
        <v>729845</v>
      </c>
      <c r="K7" s="20">
        <v>190004</v>
      </c>
      <c r="L7" s="20">
        <v>174166</v>
      </c>
      <c r="M7" s="20">
        <v>261315</v>
      </c>
      <c r="N7" s="20">
        <v>625485</v>
      </c>
      <c r="O7" s="20"/>
      <c r="P7" s="20"/>
      <c r="Q7" s="20"/>
      <c r="R7" s="20"/>
      <c r="S7" s="20"/>
      <c r="T7" s="20"/>
      <c r="U7" s="20"/>
      <c r="V7" s="20"/>
      <c r="W7" s="20">
        <v>1355330</v>
      </c>
      <c r="X7" s="20"/>
      <c r="Y7" s="20">
        <v>1355330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2231908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267667</v>
      </c>
      <c r="H13" s="31">
        <f t="shared" si="0"/>
        <v>249388</v>
      </c>
      <c r="I13" s="31">
        <f t="shared" si="0"/>
        <v>212790</v>
      </c>
      <c r="J13" s="31">
        <f t="shared" si="0"/>
        <v>729845</v>
      </c>
      <c r="K13" s="31">
        <f t="shared" si="0"/>
        <v>190004</v>
      </c>
      <c r="L13" s="31">
        <f t="shared" si="0"/>
        <v>174166</v>
      </c>
      <c r="M13" s="31">
        <f t="shared" si="0"/>
        <v>261315</v>
      </c>
      <c r="N13" s="31">
        <f t="shared" si="0"/>
        <v>625485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1355330</v>
      </c>
      <c r="X13" s="31">
        <f t="shared" si="0"/>
        <v>0</v>
      </c>
      <c r="Y13" s="31">
        <f t="shared" si="0"/>
        <v>1355330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3747552</v>
      </c>
      <c r="D17" s="18"/>
      <c r="E17" s="19">
        <v>4400000</v>
      </c>
      <c r="F17" s="20">
        <v>4400001</v>
      </c>
      <c r="G17" s="24"/>
      <c r="H17" s="24">
        <v>109552</v>
      </c>
      <c r="I17" s="24"/>
      <c r="J17" s="20">
        <v>109552</v>
      </c>
      <c r="K17" s="24">
        <v>85240</v>
      </c>
      <c r="L17" s="24"/>
      <c r="M17" s="20"/>
      <c r="N17" s="24">
        <v>85240</v>
      </c>
      <c r="O17" s="24"/>
      <c r="P17" s="24"/>
      <c r="Q17" s="20"/>
      <c r="R17" s="24"/>
      <c r="S17" s="24"/>
      <c r="T17" s="20"/>
      <c r="U17" s="24"/>
      <c r="V17" s="24"/>
      <c r="W17" s="24">
        <v>194792</v>
      </c>
      <c r="X17" s="20">
        <v>2200011</v>
      </c>
      <c r="Y17" s="24">
        <v>-2005219</v>
      </c>
      <c r="Z17" s="25">
        <v>-91.145862452505924</v>
      </c>
      <c r="AA17" s="26">
        <v>4400001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250004</v>
      </c>
      <c r="Y21" s="20">
        <v>-250004</v>
      </c>
      <c r="Z21" s="21">
        <v>-100</v>
      </c>
      <c r="AA21" s="22">
        <v>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3747552</v>
      </c>
      <c r="D25" s="29">
        <f t="shared" ref="D25:Y25" si="1">SUM(D15:D24)</f>
        <v>0</v>
      </c>
      <c r="E25" s="35">
        <f t="shared" si="1"/>
        <v>4900000</v>
      </c>
      <c r="F25" s="36">
        <f t="shared" si="1"/>
        <v>4900001</v>
      </c>
      <c r="G25" s="36">
        <f t="shared" si="1"/>
        <v>0</v>
      </c>
      <c r="H25" s="36">
        <f t="shared" si="1"/>
        <v>109552</v>
      </c>
      <c r="I25" s="36">
        <f t="shared" si="1"/>
        <v>0</v>
      </c>
      <c r="J25" s="36">
        <f t="shared" si="1"/>
        <v>109552</v>
      </c>
      <c r="K25" s="36">
        <f t="shared" si="1"/>
        <v>85240</v>
      </c>
      <c r="L25" s="36">
        <f t="shared" si="1"/>
        <v>0</v>
      </c>
      <c r="M25" s="36">
        <f t="shared" si="1"/>
        <v>0</v>
      </c>
      <c r="N25" s="36">
        <f t="shared" si="1"/>
        <v>85240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194792</v>
      </c>
      <c r="X25" s="36">
        <f t="shared" si="1"/>
        <v>2450015</v>
      </c>
      <c r="Y25" s="36">
        <f t="shared" si="1"/>
        <v>-2255223</v>
      </c>
      <c r="Z25" s="37">
        <f>+IF(X25&lt;&gt;0,+(Y25/X25)*100,0)</f>
        <v>-92.049354799868581</v>
      </c>
      <c r="AA25" s="38">
        <f>SUM(AA15:AA24)</f>
        <v>4900001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5979460</v>
      </c>
      <c r="D26" s="29">
        <f>+D13+D25</f>
        <v>0</v>
      </c>
      <c r="E26" s="30">
        <f t="shared" si="2"/>
        <v>4900000</v>
      </c>
      <c r="F26" s="31">
        <f t="shared" si="2"/>
        <v>4900000</v>
      </c>
      <c r="G26" s="31">
        <f t="shared" si="2"/>
        <v>267667</v>
      </c>
      <c r="H26" s="31">
        <f t="shared" si="2"/>
        <v>358940</v>
      </c>
      <c r="I26" s="31">
        <f t="shared" si="2"/>
        <v>212790</v>
      </c>
      <c r="J26" s="31">
        <f t="shared" si="2"/>
        <v>839397</v>
      </c>
      <c r="K26" s="31">
        <f t="shared" si="2"/>
        <v>275244</v>
      </c>
      <c r="L26" s="31">
        <f t="shared" si="2"/>
        <v>174166</v>
      </c>
      <c r="M26" s="31">
        <f t="shared" si="2"/>
        <v>261315</v>
      </c>
      <c r="N26" s="31">
        <f t="shared" si="2"/>
        <v>710725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1550122</v>
      </c>
      <c r="X26" s="31">
        <f t="shared" si="2"/>
        <v>2450015</v>
      </c>
      <c r="Y26" s="31">
        <f t="shared" si="2"/>
        <v>-899893</v>
      </c>
      <c r="Z26" s="32">
        <f>+IF(X26&lt;&gt;0,+(Y26/X26)*100,0)</f>
        <v>-36.730101652438861</v>
      </c>
      <c r="AA26" s="33">
        <f>+AA13+AA25</f>
        <v>4900000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1</v>
      </c>
      <c r="G32" s="20"/>
      <c r="H32" s="20"/>
      <c r="I32" s="20"/>
      <c r="J32" s="20"/>
      <c r="K32" s="20"/>
      <c r="L32" s="20">
        <v>274983</v>
      </c>
      <c r="M32" s="20">
        <v>275686</v>
      </c>
      <c r="N32" s="20">
        <v>550669</v>
      </c>
      <c r="O32" s="20"/>
      <c r="P32" s="20"/>
      <c r="Q32" s="20"/>
      <c r="R32" s="20"/>
      <c r="S32" s="20"/>
      <c r="T32" s="20"/>
      <c r="U32" s="20"/>
      <c r="V32" s="20"/>
      <c r="W32" s="20">
        <v>550669</v>
      </c>
      <c r="X32" s="20"/>
      <c r="Y32" s="20">
        <v>550669</v>
      </c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274983</v>
      </c>
      <c r="M37" s="31">
        <f t="shared" si="3"/>
        <v>275686</v>
      </c>
      <c r="N37" s="31">
        <f t="shared" si="3"/>
        <v>550669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550669</v>
      </c>
      <c r="X37" s="31">
        <f t="shared" si="3"/>
        <v>0</v>
      </c>
      <c r="Y37" s="31">
        <f t="shared" si="3"/>
        <v>550669</v>
      </c>
      <c r="Z37" s="32">
        <f>+IF(X37&lt;&gt;0,+(Y37/X37)*100,0)</f>
        <v>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274983</v>
      </c>
      <c r="M44" s="31">
        <f t="shared" si="5"/>
        <v>275686</v>
      </c>
      <c r="N44" s="31">
        <f t="shared" si="5"/>
        <v>550669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550669</v>
      </c>
      <c r="X44" s="31">
        <f t="shared" si="5"/>
        <v>0</v>
      </c>
      <c r="Y44" s="31">
        <f t="shared" si="5"/>
        <v>550669</v>
      </c>
      <c r="Z44" s="32">
        <f>+IF(X44&lt;&gt;0,+(Y44/X44)*100,0)</f>
        <v>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5979460</v>
      </c>
      <c r="D45" s="42">
        <f t="shared" si="6"/>
        <v>0</v>
      </c>
      <c r="E45" s="43">
        <f t="shared" si="6"/>
        <v>4900000</v>
      </c>
      <c r="F45" s="44">
        <f t="shared" si="6"/>
        <v>4899999</v>
      </c>
      <c r="G45" s="44">
        <f t="shared" si="6"/>
        <v>267667</v>
      </c>
      <c r="H45" s="44">
        <f t="shared" si="6"/>
        <v>358940</v>
      </c>
      <c r="I45" s="44">
        <f t="shared" si="6"/>
        <v>212790</v>
      </c>
      <c r="J45" s="44">
        <f t="shared" si="6"/>
        <v>839397</v>
      </c>
      <c r="K45" s="44">
        <f t="shared" si="6"/>
        <v>275244</v>
      </c>
      <c r="L45" s="44">
        <f t="shared" si="6"/>
        <v>-100817</v>
      </c>
      <c r="M45" s="44">
        <f t="shared" si="6"/>
        <v>-14371</v>
      </c>
      <c r="N45" s="44">
        <f t="shared" si="6"/>
        <v>160056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999453</v>
      </c>
      <c r="X45" s="44">
        <f t="shared" si="6"/>
        <v>2450015</v>
      </c>
      <c r="Y45" s="44">
        <f t="shared" si="6"/>
        <v>-1450562</v>
      </c>
      <c r="Z45" s="45">
        <f>+IF(X45&lt;&gt;0,+(Y45/X45)*100,0)</f>
        <v>-59.206249757654547</v>
      </c>
      <c r="AA45" s="46">
        <f>+AA26-AA44</f>
        <v>4899999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391377</v>
      </c>
      <c r="D6" s="18"/>
      <c r="E6" s="19">
        <v>-331095</v>
      </c>
      <c r="F6" s="20">
        <v>-331095</v>
      </c>
      <c r="G6" s="20"/>
      <c r="H6" s="20"/>
      <c r="I6" s="20">
        <v>-269446</v>
      </c>
      <c r="J6" s="20">
        <v>-269446</v>
      </c>
      <c r="K6" s="20">
        <v>318034</v>
      </c>
      <c r="L6" s="20">
        <v>479893</v>
      </c>
      <c r="M6" s="20">
        <v>335093</v>
      </c>
      <c r="N6" s="20">
        <v>1133020</v>
      </c>
      <c r="O6" s="20"/>
      <c r="P6" s="20"/>
      <c r="Q6" s="20"/>
      <c r="R6" s="20"/>
      <c r="S6" s="20"/>
      <c r="T6" s="20"/>
      <c r="U6" s="20"/>
      <c r="V6" s="20"/>
      <c r="W6" s="20">
        <v>863574</v>
      </c>
      <c r="X6" s="20">
        <v>-165558</v>
      </c>
      <c r="Y6" s="20">
        <v>1029132</v>
      </c>
      <c r="Z6" s="21">
        <v>-621.61417750878854</v>
      </c>
      <c r="AA6" s="22">
        <v>-331095</v>
      </c>
    </row>
    <row r="7" spans="1:27" ht="13.5" x14ac:dyDescent="0.25">
      <c r="A7" s="23" t="s">
        <v>35</v>
      </c>
      <c r="B7" s="17" t="s">
        <v>32</v>
      </c>
      <c r="C7" s="18">
        <v>9122030</v>
      </c>
      <c r="D7" s="18"/>
      <c r="E7" s="19">
        <v>7109223</v>
      </c>
      <c r="F7" s="20">
        <v>7109223</v>
      </c>
      <c r="G7" s="20">
        <v>1245791</v>
      </c>
      <c r="H7" s="20">
        <v>1255225</v>
      </c>
      <c r="I7" s="20">
        <v>1366544</v>
      </c>
      <c r="J7" s="20">
        <v>3867560</v>
      </c>
      <c r="K7" s="20">
        <v>1323420</v>
      </c>
      <c r="L7" s="20">
        <v>1185415</v>
      </c>
      <c r="M7" s="20">
        <v>1331650</v>
      </c>
      <c r="N7" s="20">
        <v>3840485</v>
      </c>
      <c r="O7" s="20"/>
      <c r="P7" s="20"/>
      <c r="Q7" s="20"/>
      <c r="R7" s="20"/>
      <c r="S7" s="20"/>
      <c r="T7" s="20"/>
      <c r="U7" s="20"/>
      <c r="V7" s="20"/>
      <c r="W7" s="20">
        <v>7708045</v>
      </c>
      <c r="X7" s="20">
        <v>3554610</v>
      </c>
      <c r="Y7" s="20">
        <v>4153435</v>
      </c>
      <c r="Z7" s="21">
        <v>116.84643322333532</v>
      </c>
      <c r="AA7" s="22">
        <v>7109223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-70000</v>
      </c>
      <c r="F10" s="20">
        <v>-70000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-34998</v>
      </c>
      <c r="Y10" s="20">
        <v>34998</v>
      </c>
      <c r="Z10" s="21">
        <v>-100</v>
      </c>
      <c r="AA10" s="22">
        <v>-70000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</v>
      </c>
      <c r="Y11" s="24">
        <v>-150000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9513407</v>
      </c>
      <c r="D13" s="29">
        <f>SUM(D6:D12)</f>
        <v>0</v>
      </c>
      <c r="E13" s="30">
        <f t="shared" si="0"/>
        <v>7008128</v>
      </c>
      <c r="F13" s="31">
        <f t="shared" si="0"/>
        <v>7008128</v>
      </c>
      <c r="G13" s="31">
        <f t="shared" si="0"/>
        <v>1245791</v>
      </c>
      <c r="H13" s="31">
        <f t="shared" si="0"/>
        <v>1255225</v>
      </c>
      <c r="I13" s="31">
        <f t="shared" si="0"/>
        <v>1097098</v>
      </c>
      <c r="J13" s="31">
        <f t="shared" si="0"/>
        <v>3598114</v>
      </c>
      <c r="K13" s="31">
        <f t="shared" si="0"/>
        <v>1641454</v>
      </c>
      <c r="L13" s="31">
        <f t="shared" si="0"/>
        <v>1665308</v>
      </c>
      <c r="M13" s="31">
        <f t="shared" si="0"/>
        <v>1666743</v>
      </c>
      <c r="N13" s="31">
        <f t="shared" si="0"/>
        <v>4973505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8571619</v>
      </c>
      <c r="X13" s="31">
        <f t="shared" si="0"/>
        <v>3504054</v>
      </c>
      <c r="Y13" s="31">
        <f t="shared" si="0"/>
        <v>5067565</v>
      </c>
      <c r="Z13" s="32">
        <f>+IF(X13&lt;&gt;0,+(Y13/X13)*100,0)</f>
        <v>144.62006007898282</v>
      </c>
      <c r="AA13" s="33">
        <f>SUM(AA6:AA12)</f>
        <v>7008128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11216802</v>
      </c>
      <c r="D17" s="18"/>
      <c r="E17" s="19">
        <v>750000</v>
      </c>
      <c r="F17" s="20">
        <v>750000</v>
      </c>
      <c r="G17" s="24"/>
      <c r="H17" s="24">
        <v>-5305412</v>
      </c>
      <c r="I17" s="24"/>
      <c r="J17" s="20">
        <v>-5305412</v>
      </c>
      <c r="K17" s="24"/>
      <c r="L17" s="24">
        <v>52099</v>
      </c>
      <c r="M17" s="20"/>
      <c r="N17" s="24">
        <v>52099</v>
      </c>
      <c r="O17" s="24"/>
      <c r="P17" s="24"/>
      <c r="Q17" s="20"/>
      <c r="R17" s="24"/>
      <c r="S17" s="24"/>
      <c r="T17" s="20"/>
      <c r="U17" s="24"/>
      <c r="V17" s="24"/>
      <c r="W17" s="24">
        <v>-5253313</v>
      </c>
      <c r="X17" s="20">
        <v>375000</v>
      </c>
      <c r="Y17" s="24">
        <v>-5628313</v>
      </c>
      <c r="Z17" s="25">
        <v>-1500.8834666666667</v>
      </c>
      <c r="AA17" s="26">
        <v>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11216802</v>
      </c>
      <c r="D25" s="29">
        <f t="shared" ref="D25:Y25" si="1">SUM(D15:D24)</f>
        <v>0</v>
      </c>
      <c r="E25" s="35">
        <f t="shared" si="1"/>
        <v>750000</v>
      </c>
      <c r="F25" s="36">
        <f t="shared" si="1"/>
        <v>750000</v>
      </c>
      <c r="G25" s="36">
        <f t="shared" si="1"/>
        <v>0</v>
      </c>
      <c r="H25" s="36">
        <f t="shared" si="1"/>
        <v>-5305412</v>
      </c>
      <c r="I25" s="36">
        <f t="shared" si="1"/>
        <v>0</v>
      </c>
      <c r="J25" s="36">
        <f t="shared" si="1"/>
        <v>-5305412</v>
      </c>
      <c r="K25" s="36">
        <f t="shared" si="1"/>
        <v>0</v>
      </c>
      <c r="L25" s="36">
        <f t="shared" si="1"/>
        <v>52099</v>
      </c>
      <c r="M25" s="36">
        <f t="shared" si="1"/>
        <v>0</v>
      </c>
      <c r="N25" s="36">
        <f t="shared" si="1"/>
        <v>52099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-5253313</v>
      </c>
      <c r="X25" s="36">
        <f t="shared" si="1"/>
        <v>375000</v>
      </c>
      <c r="Y25" s="36">
        <f t="shared" si="1"/>
        <v>-5628313</v>
      </c>
      <c r="Z25" s="37">
        <f>+IF(X25&lt;&gt;0,+(Y25/X25)*100,0)</f>
        <v>-1500.8834666666667</v>
      </c>
      <c r="AA25" s="38">
        <f>SUM(AA15:AA24)</f>
        <v>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20730209</v>
      </c>
      <c r="D26" s="29">
        <f>+D13+D25</f>
        <v>0</v>
      </c>
      <c r="E26" s="30">
        <f t="shared" si="2"/>
        <v>7758128</v>
      </c>
      <c r="F26" s="31">
        <f t="shared" si="2"/>
        <v>7758128</v>
      </c>
      <c r="G26" s="31">
        <f t="shared" si="2"/>
        <v>1245791</v>
      </c>
      <c r="H26" s="31">
        <f t="shared" si="2"/>
        <v>-4050187</v>
      </c>
      <c r="I26" s="31">
        <f t="shared" si="2"/>
        <v>1097098</v>
      </c>
      <c r="J26" s="31">
        <f t="shared" si="2"/>
        <v>-1707298</v>
      </c>
      <c r="K26" s="31">
        <f t="shared" si="2"/>
        <v>1641454</v>
      </c>
      <c r="L26" s="31">
        <f t="shared" si="2"/>
        <v>1717407</v>
      </c>
      <c r="M26" s="31">
        <f t="shared" si="2"/>
        <v>1666743</v>
      </c>
      <c r="N26" s="31">
        <f t="shared" si="2"/>
        <v>5025604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3318306</v>
      </c>
      <c r="X26" s="31">
        <f t="shared" si="2"/>
        <v>3879054</v>
      </c>
      <c r="Y26" s="31">
        <f t="shared" si="2"/>
        <v>-560748</v>
      </c>
      <c r="Z26" s="32">
        <f>+IF(X26&lt;&gt;0,+(Y26/X26)*100,0)</f>
        <v>-14.4557925721065</v>
      </c>
      <c r="AA26" s="33">
        <f>+AA13+AA25</f>
        <v>7758128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113838</v>
      </c>
      <c r="Y30" s="20">
        <v>113833</v>
      </c>
      <c r="Z30" s="21">
        <v>99.995607793531164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7226108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353263</v>
      </c>
      <c r="I34" s="20"/>
      <c r="J34" s="20">
        <v>353263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353263</v>
      </c>
      <c r="X34" s="20"/>
      <c r="Y34" s="20">
        <v>353263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1848015</v>
      </c>
      <c r="F35" s="20">
        <v>1848015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924006</v>
      </c>
      <c r="Y35" s="20">
        <v>-924006</v>
      </c>
      <c r="Z35" s="21">
        <v>-100</v>
      </c>
      <c r="AA35" s="22">
        <v>1848015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7453779</v>
      </c>
      <c r="D37" s="29">
        <f t="shared" ref="D37:Y37" si="3">SUM(D29:D36)</f>
        <v>0</v>
      </c>
      <c r="E37" s="30">
        <f t="shared" si="3"/>
        <v>2075686</v>
      </c>
      <c r="F37" s="31">
        <f t="shared" si="3"/>
        <v>2075686</v>
      </c>
      <c r="G37" s="31">
        <f t="shared" si="3"/>
        <v>0</v>
      </c>
      <c r="H37" s="31">
        <f t="shared" si="3"/>
        <v>580934</v>
      </c>
      <c r="I37" s="31">
        <f t="shared" si="3"/>
        <v>0</v>
      </c>
      <c r="J37" s="31">
        <f t="shared" si="3"/>
        <v>580934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580934</v>
      </c>
      <c r="X37" s="31">
        <f t="shared" si="3"/>
        <v>1037844</v>
      </c>
      <c r="Y37" s="31">
        <f t="shared" si="3"/>
        <v>-456910</v>
      </c>
      <c r="Z37" s="32">
        <f>+IF(X37&lt;&gt;0,+(Y37/X37)*100,0)</f>
        <v>-44.024920893698862</v>
      </c>
      <c r="AA37" s="33">
        <f>SUM(AA29:AA36)</f>
        <v>2075686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7453779</v>
      </c>
      <c r="D44" s="29">
        <f>+D37+D43</f>
        <v>0</v>
      </c>
      <c r="E44" s="30">
        <f t="shared" si="5"/>
        <v>2075686</v>
      </c>
      <c r="F44" s="31">
        <f t="shared" si="5"/>
        <v>2075686</v>
      </c>
      <c r="G44" s="31">
        <f t="shared" si="5"/>
        <v>0</v>
      </c>
      <c r="H44" s="31">
        <f t="shared" si="5"/>
        <v>580934</v>
      </c>
      <c r="I44" s="31">
        <f t="shared" si="5"/>
        <v>0</v>
      </c>
      <c r="J44" s="31">
        <f t="shared" si="5"/>
        <v>580934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580934</v>
      </c>
      <c r="X44" s="31">
        <f t="shared" si="5"/>
        <v>1037844</v>
      </c>
      <c r="Y44" s="31">
        <f t="shared" si="5"/>
        <v>-456910</v>
      </c>
      <c r="Z44" s="32">
        <f>+IF(X44&lt;&gt;0,+(Y44/X44)*100,0)</f>
        <v>-44.024920893698862</v>
      </c>
      <c r="AA44" s="33">
        <f>+AA37+AA43</f>
        <v>2075686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13276430</v>
      </c>
      <c r="D45" s="42">
        <f t="shared" si="6"/>
        <v>0</v>
      </c>
      <c r="E45" s="43">
        <f t="shared" si="6"/>
        <v>5682442</v>
      </c>
      <c r="F45" s="44">
        <f t="shared" si="6"/>
        <v>5682442</v>
      </c>
      <c r="G45" s="44">
        <f t="shared" si="6"/>
        <v>1245791</v>
      </c>
      <c r="H45" s="44">
        <f t="shared" si="6"/>
        <v>-4631121</v>
      </c>
      <c r="I45" s="44">
        <f t="shared" si="6"/>
        <v>1097098</v>
      </c>
      <c r="J45" s="44">
        <f t="shared" si="6"/>
        <v>-2288232</v>
      </c>
      <c r="K45" s="44">
        <f t="shared" si="6"/>
        <v>1641454</v>
      </c>
      <c r="L45" s="44">
        <f t="shared" si="6"/>
        <v>1717407</v>
      </c>
      <c r="M45" s="44">
        <f t="shared" si="6"/>
        <v>1666743</v>
      </c>
      <c r="N45" s="44">
        <f t="shared" si="6"/>
        <v>5025604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2737372</v>
      </c>
      <c r="X45" s="44">
        <f t="shared" si="6"/>
        <v>2841210</v>
      </c>
      <c r="Y45" s="44">
        <f t="shared" si="6"/>
        <v>-103838</v>
      </c>
      <c r="Z45" s="45">
        <f>+IF(X45&lt;&gt;0,+(Y45/X45)*100,0)</f>
        <v>-3.6547104930645746</v>
      </c>
      <c r="AA45" s="46">
        <f>+AA26-AA44</f>
        <v>5682442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-113838</v>
      </c>
      <c r="Y47" s="20">
        <v>113838</v>
      </c>
      <c r="Z47" s="47">
        <v>-100</v>
      </c>
      <c r="AA47" s="22">
        <v>-227671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-113838</v>
      </c>
      <c r="Y50" s="52">
        <f t="shared" si="7"/>
        <v>113838</v>
      </c>
      <c r="Z50" s="53">
        <f>+IF(X50&lt;&gt;0,+(Y50/X50)*100,0)</f>
        <v>-100</v>
      </c>
      <c r="AA50" s="54">
        <f>SUM(AA47:AA49)</f>
        <v>-227671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246534</v>
      </c>
      <c r="D6" s="18"/>
      <c r="E6" s="19">
        <v>-12088039</v>
      </c>
      <c r="F6" s="20">
        <v>-12088038</v>
      </c>
      <c r="G6" s="20"/>
      <c r="H6" s="20"/>
      <c r="I6" s="20"/>
      <c r="J6" s="20"/>
      <c r="K6" s="20"/>
      <c r="L6" s="20">
        <v>116159</v>
      </c>
      <c r="M6" s="20">
        <v>73824</v>
      </c>
      <c r="N6" s="20">
        <v>189983</v>
      </c>
      <c r="O6" s="20"/>
      <c r="P6" s="20"/>
      <c r="Q6" s="20"/>
      <c r="R6" s="20"/>
      <c r="S6" s="20"/>
      <c r="T6" s="20"/>
      <c r="U6" s="20"/>
      <c r="V6" s="20"/>
      <c r="W6" s="20">
        <v>189983</v>
      </c>
      <c r="X6" s="20">
        <v>-6044022</v>
      </c>
      <c r="Y6" s="20">
        <v>6234005</v>
      </c>
      <c r="Z6" s="21">
        <v>-103.14332078870659</v>
      </c>
      <c r="AA6" s="22">
        <v>-12088038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79110</v>
      </c>
      <c r="F7" s="20">
        <v>79110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39552</v>
      </c>
      <c r="Y7" s="20">
        <v>-39552</v>
      </c>
      <c r="Z7" s="21">
        <v>-100</v>
      </c>
      <c r="AA7" s="22">
        <v>79110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330949</v>
      </c>
      <c r="F11" s="20">
        <v>330949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165474</v>
      </c>
      <c r="Y11" s="24">
        <v>-165474</v>
      </c>
      <c r="Z11" s="25">
        <v>-100</v>
      </c>
      <c r="AA11" s="26">
        <v>330949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246534</v>
      </c>
      <c r="D13" s="29">
        <f>SUM(D6:D12)</f>
        <v>0</v>
      </c>
      <c r="E13" s="30">
        <f t="shared" si="0"/>
        <v>-11677980</v>
      </c>
      <c r="F13" s="31">
        <f t="shared" si="0"/>
        <v>-11677979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116159</v>
      </c>
      <c r="M13" s="31">
        <f t="shared" si="0"/>
        <v>73824</v>
      </c>
      <c r="N13" s="31">
        <f t="shared" si="0"/>
        <v>189983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189983</v>
      </c>
      <c r="X13" s="31">
        <f t="shared" si="0"/>
        <v>-5838996</v>
      </c>
      <c r="Y13" s="31">
        <f t="shared" si="0"/>
        <v>6028979</v>
      </c>
      <c r="Z13" s="32">
        <f>+IF(X13&lt;&gt;0,+(Y13/X13)*100,0)</f>
        <v>-103.25369292940087</v>
      </c>
      <c r="AA13" s="33">
        <f>SUM(AA6:AA12)</f>
        <v>-11677979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1077525</v>
      </c>
      <c r="D17" s="18"/>
      <c r="E17" s="19">
        <v>384167</v>
      </c>
      <c r="F17" s="20">
        <v>384167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192078</v>
      </c>
      <c r="Y17" s="24">
        <v>-192078</v>
      </c>
      <c r="Z17" s="25">
        <v>-100</v>
      </c>
      <c r="AA17" s="26">
        <v>384167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384167</v>
      </c>
      <c r="F25" s="36">
        <f t="shared" si="1"/>
        <v>384167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192078</v>
      </c>
      <c r="Y25" s="36">
        <f t="shared" si="1"/>
        <v>-192078</v>
      </c>
      <c r="Z25" s="37">
        <f>+IF(X25&lt;&gt;0,+(Y25/X25)*100,0)</f>
        <v>-100</v>
      </c>
      <c r="AA25" s="38">
        <f>SUM(AA15:AA24)</f>
        <v>384167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1324059</v>
      </c>
      <c r="D26" s="29">
        <f>+D13+D25</f>
        <v>0</v>
      </c>
      <c r="E26" s="30">
        <f t="shared" si="2"/>
        <v>-11293813</v>
      </c>
      <c r="F26" s="31">
        <f t="shared" si="2"/>
        <v>-11293812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116159</v>
      </c>
      <c r="M26" s="31">
        <f t="shared" si="2"/>
        <v>73824</v>
      </c>
      <c r="N26" s="31">
        <f t="shared" si="2"/>
        <v>189983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189983</v>
      </c>
      <c r="X26" s="31">
        <f t="shared" si="2"/>
        <v>-5646918</v>
      </c>
      <c r="Y26" s="31">
        <f t="shared" si="2"/>
        <v>5836901</v>
      </c>
      <c r="Z26" s="32">
        <f>+IF(X26&lt;&gt;0,+(Y26/X26)*100,0)</f>
        <v>-103.36436619054854</v>
      </c>
      <c r="AA26" s="33">
        <f>+AA13+AA25</f>
        <v>-11293812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74000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37002</v>
      </c>
      <c r="Y32" s="20">
        <v>-37002</v>
      </c>
      <c r="Z32" s="21">
        <v>-100</v>
      </c>
      <c r="AA32" s="22">
        <v>74000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37002</v>
      </c>
      <c r="Y37" s="31">
        <f t="shared" si="3"/>
        <v>-37002</v>
      </c>
      <c r="Z37" s="32">
        <f>+IF(X37&lt;&gt;0,+(Y37/X37)*100,0)</f>
        <v>-100</v>
      </c>
      <c r="AA37" s="33">
        <f>SUM(AA29:AA36)</f>
        <v>74000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37002</v>
      </c>
      <c r="Y44" s="31">
        <f t="shared" si="5"/>
        <v>-37002</v>
      </c>
      <c r="Z44" s="32">
        <f>+IF(X44&lt;&gt;0,+(Y44/X44)*100,0)</f>
        <v>-100</v>
      </c>
      <c r="AA44" s="33">
        <f>+AA37+AA43</f>
        <v>74000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1324059</v>
      </c>
      <c r="D45" s="42">
        <f t="shared" si="6"/>
        <v>0</v>
      </c>
      <c r="E45" s="43">
        <f t="shared" si="6"/>
        <v>-11293813</v>
      </c>
      <c r="F45" s="44">
        <f t="shared" si="6"/>
        <v>-11367812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116159</v>
      </c>
      <c r="M45" s="44">
        <f t="shared" si="6"/>
        <v>73824</v>
      </c>
      <c r="N45" s="44">
        <f t="shared" si="6"/>
        <v>189983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189983</v>
      </c>
      <c r="X45" s="44">
        <f t="shared" si="6"/>
        <v>-5683920</v>
      </c>
      <c r="Y45" s="44">
        <f t="shared" si="6"/>
        <v>5873903</v>
      </c>
      <c r="Z45" s="45">
        <f>+IF(X45&lt;&gt;0,+(Y45/X45)*100,0)</f>
        <v>-103.34246435558558</v>
      </c>
      <c r="AA45" s="46">
        <f>+AA26-AA44</f>
        <v>-11367812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7236368</v>
      </c>
      <c r="F6" s="20">
        <v>7236368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3618186</v>
      </c>
      <c r="Y6" s="20">
        <v>-3618186</v>
      </c>
      <c r="Z6" s="21">
        <v>-100</v>
      </c>
      <c r="AA6" s="22">
        <v>7236368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-3705160</v>
      </c>
      <c r="F7" s="20">
        <v>-3705160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-1852578</v>
      </c>
      <c r="Y7" s="20">
        <v>1852578</v>
      </c>
      <c r="Z7" s="21">
        <v>-100</v>
      </c>
      <c r="AA7" s="22">
        <v>-3705160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243000</v>
      </c>
      <c r="Y11" s="24">
        <v>-243000</v>
      </c>
      <c r="Z11" s="25">
        <v>-100</v>
      </c>
      <c r="AA11" s="26">
        <v>486000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4017208</v>
      </c>
      <c r="F13" s="31">
        <f t="shared" si="0"/>
        <v>4017208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2008608</v>
      </c>
      <c r="Y13" s="31">
        <f t="shared" si="0"/>
        <v>-2008608</v>
      </c>
      <c r="Z13" s="32">
        <f>+IF(X13&lt;&gt;0,+(Y13/X13)*100,0)</f>
        <v>-100</v>
      </c>
      <c r="AA13" s="33">
        <f>SUM(AA6:AA12)</f>
        <v>4017208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68717</v>
      </c>
      <c r="D17" s="18"/>
      <c r="E17" s="19">
        <v>112219</v>
      </c>
      <c r="F17" s="20">
        <v>112219</v>
      </c>
      <c r="G17" s="24">
        <v>-15066123</v>
      </c>
      <c r="H17" s="24"/>
      <c r="I17" s="24"/>
      <c r="J17" s="20">
        <v>-15066123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-15066123</v>
      </c>
      <c r="X17" s="20">
        <v>56106</v>
      </c>
      <c r="Y17" s="24">
        <v>-15122229</v>
      </c>
      <c r="Z17" s="25">
        <v>-26952.962250026736</v>
      </c>
      <c r="AA17" s="26">
        <v>112219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68717</v>
      </c>
      <c r="D25" s="29">
        <f t="shared" ref="D25:Y25" si="1">SUM(D15:D24)</f>
        <v>0</v>
      </c>
      <c r="E25" s="35">
        <f t="shared" si="1"/>
        <v>112219</v>
      </c>
      <c r="F25" s="36">
        <f t="shared" si="1"/>
        <v>112219</v>
      </c>
      <c r="G25" s="36">
        <f t="shared" si="1"/>
        <v>-15066123</v>
      </c>
      <c r="H25" s="36">
        <f t="shared" si="1"/>
        <v>0</v>
      </c>
      <c r="I25" s="36">
        <f t="shared" si="1"/>
        <v>0</v>
      </c>
      <c r="J25" s="36">
        <f t="shared" si="1"/>
        <v>-15066123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-15066123</v>
      </c>
      <c r="X25" s="36">
        <f t="shared" si="1"/>
        <v>56106</v>
      </c>
      <c r="Y25" s="36">
        <f t="shared" si="1"/>
        <v>-15122229</v>
      </c>
      <c r="Z25" s="37">
        <f>+IF(X25&lt;&gt;0,+(Y25/X25)*100,0)</f>
        <v>-26952.962250026736</v>
      </c>
      <c r="AA25" s="38">
        <f>SUM(AA15:AA24)</f>
        <v>112219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68717</v>
      </c>
      <c r="D26" s="29">
        <f>+D13+D25</f>
        <v>0</v>
      </c>
      <c r="E26" s="30">
        <f t="shared" si="2"/>
        <v>4129427</v>
      </c>
      <c r="F26" s="31">
        <f t="shared" si="2"/>
        <v>4129427</v>
      </c>
      <c r="G26" s="31">
        <f t="shared" si="2"/>
        <v>-15066123</v>
      </c>
      <c r="H26" s="31">
        <f t="shared" si="2"/>
        <v>0</v>
      </c>
      <c r="I26" s="31">
        <f t="shared" si="2"/>
        <v>0</v>
      </c>
      <c r="J26" s="31">
        <f t="shared" si="2"/>
        <v>-15066123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-15066123</v>
      </c>
      <c r="X26" s="31">
        <f t="shared" si="2"/>
        <v>2064714</v>
      </c>
      <c r="Y26" s="31">
        <f t="shared" si="2"/>
        <v>-17130837</v>
      </c>
      <c r="Z26" s="32">
        <f>+IF(X26&lt;&gt;0,+(Y26/X26)*100,0)</f>
        <v>-829.69539606938304</v>
      </c>
      <c r="AA26" s="33">
        <f>+AA13+AA25</f>
        <v>4129427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-1997608</v>
      </c>
      <c r="D35" s="18"/>
      <c r="E35" s="19">
        <v>5250000</v>
      </c>
      <c r="F35" s="20">
        <v>5250000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2625000</v>
      </c>
      <c r="Y35" s="20">
        <v>-2625000</v>
      </c>
      <c r="Z35" s="21">
        <v>-100</v>
      </c>
      <c r="AA35" s="22">
        <v>5250000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5250000</v>
      </c>
      <c r="F37" s="31">
        <f t="shared" si="3"/>
        <v>5250000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2625000</v>
      </c>
      <c r="Y37" s="31">
        <f t="shared" si="3"/>
        <v>-2625000</v>
      </c>
      <c r="Z37" s="32">
        <f>+IF(X37&lt;&gt;0,+(Y37/X37)*100,0)</f>
        <v>-100</v>
      </c>
      <c r="AA37" s="33">
        <f>SUM(AA29:AA36)</f>
        <v>5250000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5250000</v>
      </c>
      <c r="F44" s="31">
        <f t="shared" si="5"/>
        <v>5250000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2625000</v>
      </c>
      <c r="Y44" s="31">
        <f t="shared" si="5"/>
        <v>-2625000</v>
      </c>
      <c r="Z44" s="32">
        <f>+IF(X44&lt;&gt;0,+(Y44/X44)*100,0)</f>
        <v>-100</v>
      </c>
      <c r="AA44" s="33">
        <f>+AA37+AA43</f>
        <v>5250000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-28620627</v>
      </c>
      <c r="D45" s="42">
        <f t="shared" si="6"/>
        <v>0</v>
      </c>
      <c r="E45" s="43">
        <f t="shared" si="6"/>
        <v>-1120573</v>
      </c>
      <c r="F45" s="44">
        <f t="shared" si="6"/>
        <v>-1120573</v>
      </c>
      <c r="G45" s="44">
        <f t="shared" si="6"/>
        <v>-15066123</v>
      </c>
      <c r="H45" s="44">
        <f t="shared" si="6"/>
        <v>0</v>
      </c>
      <c r="I45" s="44">
        <f t="shared" si="6"/>
        <v>0</v>
      </c>
      <c r="J45" s="44">
        <f t="shared" si="6"/>
        <v>-15066123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-15066123</v>
      </c>
      <c r="X45" s="44">
        <f t="shared" si="6"/>
        <v>-560286</v>
      </c>
      <c r="Y45" s="44">
        <f t="shared" si="6"/>
        <v>-14505837</v>
      </c>
      <c r="Z45" s="45">
        <f>+IF(X45&lt;&gt;0,+(Y45/X45)*100,0)</f>
        <v>2589.0057934697638</v>
      </c>
      <c r="AA45" s="46">
        <f>+AA26-AA44</f>
        <v>-1120573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462219</v>
      </c>
      <c r="F47" s="20">
        <v>462219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231108</v>
      </c>
      <c r="Y47" s="20">
        <v>-231108</v>
      </c>
      <c r="Z47" s="47">
        <v>-100</v>
      </c>
      <c r="AA47" s="22">
        <v>462219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462219</v>
      </c>
      <c r="F50" s="52">
        <f t="shared" si="7"/>
        <v>462219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231108</v>
      </c>
      <c r="Y50" s="52">
        <f t="shared" si="7"/>
        <v>-231108</v>
      </c>
      <c r="Z50" s="53">
        <f>+IF(X50&lt;&gt;0,+(Y50/X50)*100,0)</f>
        <v>-100</v>
      </c>
      <c r="AA50" s="54">
        <f>SUM(AA47:AA49)</f>
        <v>462219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-35846</v>
      </c>
      <c r="D6" s="18"/>
      <c r="E6" s="19">
        <v>-2373510</v>
      </c>
      <c r="F6" s="20">
        <v>-2373510</v>
      </c>
      <c r="G6" s="20">
        <v>-55559</v>
      </c>
      <c r="H6" s="20">
        <v>-56307</v>
      </c>
      <c r="I6" s="20">
        <v>-53353</v>
      </c>
      <c r="J6" s="20">
        <v>-165219</v>
      </c>
      <c r="K6" s="20">
        <v>-68023</v>
      </c>
      <c r="L6" s="20"/>
      <c r="M6" s="20">
        <v>-57421</v>
      </c>
      <c r="N6" s="20">
        <v>-125444</v>
      </c>
      <c r="O6" s="20"/>
      <c r="P6" s="20"/>
      <c r="Q6" s="20"/>
      <c r="R6" s="20"/>
      <c r="S6" s="20"/>
      <c r="T6" s="20"/>
      <c r="U6" s="20"/>
      <c r="V6" s="20"/>
      <c r="W6" s="20">
        <v>-290663</v>
      </c>
      <c r="X6" s="20">
        <v>-1186758</v>
      </c>
      <c r="Y6" s="20">
        <v>896095</v>
      </c>
      <c r="Z6" s="21">
        <v>-75.507812039185751</v>
      </c>
      <c r="AA6" s="22">
        <v>-2373510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-1027</v>
      </c>
      <c r="D9" s="18"/>
      <c r="E9" s="19"/>
      <c r="F9" s="20"/>
      <c r="G9" s="20">
        <v>-66</v>
      </c>
      <c r="H9" s="20">
        <v>-72</v>
      </c>
      <c r="I9" s="20">
        <v>-66</v>
      </c>
      <c r="J9" s="20">
        <v>-204</v>
      </c>
      <c r="K9" s="20">
        <v>-67</v>
      </c>
      <c r="L9" s="20"/>
      <c r="M9" s="20">
        <v>-69</v>
      </c>
      <c r="N9" s="20">
        <v>-136</v>
      </c>
      <c r="O9" s="20"/>
      <c r="P9" s="20"/>
      <c r="Q9" s="20"/>
      <c r="R9" s="20"/>
      <c r="S9" s="20"/>
      <c r="T9" s="20"/>
      <c r="U9" s="20"/>
      <c r="V9" s="20"/>
      <c r="W9" s="20">
        <v>-340</v>
      </c>
      <c r="X9" s="20"/>
      <c r="Y9" s="20">
        <v>-340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-4265</v>
      </c>
      <c r="D11" s="18"/>
      <c r="E11" s="19"/>
      <c r="F11" s="20"/>
      <c r="G11" s="24">
        <v>21773</v>
      </c>
      <c r="H11" s="24">
        <v>-21773</v>
      </c>
      <c r="I11" s="24"/>
      <c r="J11" s="20"/>
      <c r="K11" s="24"/>
      <c r="L11" s="24">
        <v>16690</v>
      </c>
      <c r="M11" s="20">
        <v>12196</v>
      </c>
      <c r="N11" s="24">
        <v>28886</v>
      </c>
      <c r="O11" s="24"/>
      <c r="P11" s="24"/>
      <c r="Q11" s="20"/>
      <c r="R11" s="24"/>
      <c r="S11" s="24"/>
      <c r="T11" s="20"/>
      <c r="U11" s="24"/>
      <c r="V11" s="24"/>
      <c r="W11" s="24">
        <v>28886</v>
      </c>
      <c r="X11" s="20"/>
      <c r="Y11" s="24">
        <v>28886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-41138</v>
      </c>
      <c r="D13" s="29">
        <f>SUM(D6:D12)</f>
        <v>0</v>
      </c>
      <c r="E13" s="30">
        <f t="shared" si="0"/>
        <v>-2373510</v>
      </c>
      <c r="F13" s="31">
        <f t="shared" si="0"/>
        <v>-2373510</v>
      </c>
      <c r="G13" s="31">
        <f t="shared" si="0"/>
        <v>-33852</v>
      </c>
      <c r="H13" s="31">
        <f t="shared" si="0"/>
        <v>-78152</v>
      </c>
      <c r="I13" s="31">
        <f t="shared" si="0"/>
        <v>-53419</v>
      </c>
      <c r="J13" s="31">
        <f t="shared" si="0"/>
        <v>-165423</v>
      </c>
      <c r="K13" s="31">
        <f t="shared" si="0"/>
        <v>-68090</v>
      </c>
      <c r="L13" s="31">
        <f t="shared" si="0"/>
        <v>16690</v>
      </c>
      <c r="M13" s="31">
        <f t="shared" si="0"/>
        <v>-45294</v>
      </c>
      <c r="N13" s="31">
        <f t="shared" si="0"/>
        <v>-96694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-262117</v>
      </c>
      <c r="X13" s="31">
        <f t="shared" si="0"/>
        <v>-1186758</v>
      </c>
      <c r="Y13" s="31">
        <f t="shared" si="0"/>
        <v>924641</v>
      </c>
      <c r="Z13" s="32">
        <f>+IF(X13&lt;&gt;0,+(Y13/X13)*100,0)</f>
        <v>-77.913188704015482</v>
      </c>
      <c r="AA13" s="33">
        <f>SUM(AA6:AA12)</f>
        <v>-2373510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-35951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-35951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-77089</v>
      </c>
      <c r="D26" s="29">
        <f>+D13+D25</f>
        <v>0</v>
      </c>
      <c r="E26" s="30">
        <f t="shared" si="2"/>
        <v>-2373510</v>
      </c>
      <c r="F26" s="31">
        <f t="shared" si="2"/>
        <v>-2373510</v>
      </c>
      <c r="G26" s="31">
        <f t="shared" si="2"/>
        <v>-33852</v>
      </c>
      <c r="H26" s="31">
        <f t="shared" si="2"/>
        <v>-78152</v>
      </c>
      <c r="I26" s="31">
        <f t="shared" si="2"/>
        <v>-53419</v>
      </c>
      <c r="J26" s="31">
        <f t="shared" si="2"/>
        <v>-165423</v>
      </c>
      <c r="K26" s="31">
        <f t="shared" si="2"/>
        <v>-68090</v>
      </c>
      <c r="L26" s="31">
        <f t="shared" si="2"/>
        <v>16690</v>
      </c>
      <c r="M26" s="31">
        <f t="shared" si="2"/>
        <v>-45294</v>
      </c>
      <c r="N26" s="31">
        <f t="shared" si="2"/>
        <v>-96694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-262117</v>
      </c>
      <c r="X26" s="31">
        <f t="shared" si="2"/>
        <v>-1186758</v>
      </c>
      <c r="Y26" s="31">
        <f t="shared" si="2"/>
        <v>924641</v>
      </c>
      <c r="Z26" s="32">
        <f>+IF(X26&lt;&gt;0,+(Y26/X26)*100,0)</f>
        <v>-77.913188704015482</v>
      </c>
      <c r="AA26" s="33">
        <f>+AA13+AA25</f>
        <v>-2373510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-7545</v>
      </c>
      <c r="D32" s="18"/>
      <c r="E32" s="19">
        <v>15301</v>
      </c>
      <c r="F32" s="20">
        <v>15301</v>
      </c>
      <c r="G32" s="20">
        <v>237738</v>
      </c>
      <c r="H32" s="20">
        <v>-236149</v>
      </c>
      <c r="I32" s="20">
        <v>789</v>
      </c>
      <c r="J32" s="20">
        <v>2378</v>
      </c>
      <c r="K32" s="20">
        <v>-577</v>
      </c>
      <c r="L32" s="20">
        <v>-80261</v>
      </c>
      <c r="M32" s="20">
        <v>932</v>
      </c>
      <c r="N32" s="20">
        <v>-79906</v>
      </c>
      <c r="O32" s="20"/>
      <c r="P32" s="20"/>
      <c r="Q32" s="20"/>
      <c r="R32" s="20"/>
      <c r="S32" s="20"/>
      <c r="T32" s="20"/>
      <c r="U32" s="20"/>
      <c r="V32" s="20"/>
      <c r="W32" s="20">
        <v>-77528</v>
      </c>
      <c r="X32" s="20">
        <v>7656</v>
      </c>
      <c r="Y32" s="20">
        <v>-85184</v>
      </c>
      <c r="Z32" s="21">
        <v>-1112.6436781609195</v>
      </c>
      <c r="AA32" s="22">
        <v>15301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2972904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286</v>
      </c>
      <c r="D35" s="18"/>
      <c r="E35" s="19"/>
      <c r="F35" s="20"/>
      <c r="G35" s="20">
        <v>23</v>
      </c>
      <c r="H35" s="20">
        <v>25</v>
      </c>
      <c r="I35" s="20">
        <v>18</v>
      </c>
      <c r="J35" s="20">
        <v>66</v>
      </c>
      <c r="K35" s="20">
        <v>25</v>
      </c>
      <c r="L35" s="20"/>
      <c r="M35" s="20">
        <v>26</v>
      </c>
      <c r="N35" s="20">
        <v>51</v>
      </c>
      <c r="O35" s="20"/>
      <c r="P35" s="20"/>
      <c r="Q35" s="20"/>
      <c r="R35" s="20"/>
      <c r="S35" s="20"/>
      <c r="T35" s="20"/>
      <c r="U35" s="20"/>
      <c r="V35" s="20"/>
      <c r="W35" s="20">
        <v>117</v>
      </c>
      <c r="X35" s="20"/>
      <c r="Y35" s="20">
        <v>117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2965645</v>
      </c>
      <c r="D37" s="29">
        <f t="shared" ref="D37:Y37" si="3">SUM(D29:D36)</f>
        <v>0</v>
      </c>
      <c r="E37" s="30">
        <f t="shared" si="3"/>
        <v>15301</v>
      </c>
      <c r="F37" s="31">
        <f t="shared" si="3"/>
        <v>15301</v>
      </c>
      <c r="G37" s="31">
        <f t="shared" si="3"/>
        <v>237761</v>
      </c>
      <c r="H37" s="31">
        <f t="shared" si="3"/>
        <v>-236124</v>
      </c>
      <c r="I37" s="31">
        <f t="shared" si="3"/>
        <v>807</v>
      </c>
      <c r="J37" s="31">
        <f t="shared" si="3"/>
        <v>2444</v>
      </c>
      <c r="K37" s="31">
        <f t="shared" si="3"/>
        <v>-552</v>
      </c>
      <c r="L37" s="31">
        <f t="shared" si="3"/>
        <v>-80261</v>
      </c>
      <c r="M37" s="31">
        <f t="shared" si="3"/>
        <v>958</v>
      </c>
      <c r="N37" s="31">
        <f t="shared" si="3"/>
        <v>-79855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-77411</v>
      </c>
      <c r="X37" s="31">
        <f t="shared" si="3"/>
        <v>7656</v>
      </c>
      <c r="Y37" s="31">
        <f t="shared" si="3"/>
        <v>-85067</v>
      </c>
      <c r="Z37" s="32">
        <f>+IF(X37&lt;&gt;0,+(Y37/X37)*100,0)</f>
        <v>-1111.1154649947753</v>
      </c>
      <c r="AA37" s="33">
        <f>SUM(AA29:AA36)</f>
        <v>15301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2965645</v>
      </c>
      <c r="D44" s="29">
        <f>+D37+D43</f>
        <v>0</v>
      </c>
      <c r="E44" s="30">
        <f t="shared" si="5"/>
        <v>15301</v>
      </c>
      <c r="F44" s="31">
        <f t="shared" si="5"/>
        <v>15301</v>
      </c>
      <c r="G44" s="31">
        <f t="shared" si="5"/>
        <v>237761</v>
      </c>
      <c r="H44" s="31">
        <f t="shared" si="5"/>
        <v>-236124</v>
      </c>
      <c r="I44" s="31">
        <f t="shared" si="5"/>
        <v>807</v>
      </c>
      <c r="J44" s="31">
        <f t="shared" si="5"/>
        <v>2444</v>
      </c>
      <c r="K44" s="31">
        <f t="shared" si="5"/>
        <v>-552</v>
      </c>
      <c r="L44" s="31">
        <f t="shared" si="5"/>
        <v>-80261</v>
      </c>
      <c r="M44" s="31">
        <f t="shared" si="5"/>
        <v>958</v>
      </c>
      <c r="N44" s="31">
        <f t="shared" si="5"/>
        <v>-79855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-77411</v>
      </c>
      <c r="X44" s="31">
        <f t="shared" si="5"/>
        <v>7656</v>
      </c>
      <c r="Y44" s="31">
        <f t="shared" si="5"/>
        <v>-85067</v>
      </c>
      <c r="Z44" s="32">
        <f>+IF(X44&lt;&gt;0,+(Y44/X44)*100,0)</f>
        <v>-1111.1154649947753</v>
      </c>
      <c r="AA44" s="33">
        <f>+AA37+AA43</f>
        <v>15301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-3042734</v>
      </c>
      <c r="D45" s="42">
        <f t="shared" si="6"/>
        <v>0</v>
      </c>
      <c r="E45" s="43">
        <f t="shared" si="6"/>
        <v>-2388811</v>
      </c>
      <c r="F45" s="44">
        <f t="shared" si="6"/>
        <v>-2388811</v>
      </c>
      <c r="G45" s="44">
        <f t="shared" si="6"/>
        <v>-271613</v>
      </c>
      <c r="H45" s="44">
        <f t="shared" si="6"/>
        <v>157972</v>
      </c>
      <c r="I45" s="44">
        <f t="shared" si="6"/>
        <v>-54226</v>
      </c>
      <c r="J45" s="44">
        <f t="shared" si="6"/>
        <v>-167867</v>
      </c>
      <c r="K45" s="44">
        <f t="shared" si="6"/>
        <v>-67538</v>
      </c>
      <c r="L45" s="44">
        <f t="shared" si="6"/>
        <v>96951</v>
      </c>
      <c r="M45" s="44">
        <f t="shared" si="6"/>
        <v>-46252</v>
      </c>
      <c r="N45" s="44">
        <f t="shared" si="6"/>
        <v>-16839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-184706</v>
      </c>
      <c r="X45" s="44">
        <f t="shared" si="6"/>
        <v>-1194414</v>
      </c>
      <c r="Y45" s="44">
        <f t="shared" si="6"/>
        <v>1009708</v>
      </c>
      <c r="Z45" s="45">
        <f>+IF(X45&lt;&gt;0,+(Y45/X45)*100,0)</f>
        <v>-84.535847704397298</v>
      </c>
      <c r="AA45" s="46">
        <f>+AA26-AA44</f>
        <v>-2388811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9133485</v>
      </c>
      <c r="D6" s="18"/>
      <c r="E6" s="19">
        <v>-6952719</v>
      </c>
      <c r="F6" s="20">
        <v>-6952719</v>
      </c>
      <c r="G6" s="20">
        <v>213156</v>
      </c>
      <c r="H6" s="20">
        <v>713186</v>
      </c>
      <c r="I6" s="20">
        <v>771690</v>
      </c>
      <c r="J6" s="20">
        <v>1698032</v>
      </c>
      <c r="K6" s="20">
        <v>813403</v>
      </c>
      <c r="L6" s="20">
        <v>636541</v>
      </c>
      <c r="M6" s="20">
        <v>783025</v>
      </c>
      <c r="N6" s="20">
        <v>2232969</v>
      </c>
      <c r="O6" s="20"/>
      <c r="P6" s="20"/>
      <c r="Q6" s="20"/>
      <c r="R6" s="20"/>
      <c r="S6" s="20"/>
      <c r="T6" s="20"/>
      <c r="U6" s="20"/>
      <c r="V6" s="20"/>
      <c r="W6" s="20">
        <v>3931001</v>
      </c>
      <c r="X6" s="20">
        <v>-3476772</v>
      </c>
      <c r="Y6" s="20">
        <v>7407773</v>
      </c>
      <c r="Z6" s="21">
        <v>-213.06467608459801</v>
      </c>
      <c r="AA6" s="22">
        <v>-6952719</v>
      </c>
    </row>
    <row r="7" spans="1:27" ht="13.5" x14ac:dyDescent="0.25">
      <c r="A7" s="23" t="s">
        <v>35</v>
      </c>
      <c r="B7" s="17" t="s">
        <v>32</v>
      </c>
      <c r="C7" s="18">
        <v>28757066</v>
      </c>
      <c r="D7" s="18"/>
      <c r="E7" s="19"/>
      <c r="F7" s="20"/>
      <c r="G7" s="20">
        <v>2622088</v>
      </c>
      <c r="H7" s="20">
        <v>2448109</v>
      </c>
      <c r="I7" s="20">
        <v>2451243</v>
      </c>
      <c r="J7" s="20">
        <v>7521440</v>
      </c>
      <c r="K7" s="20">
        <v>2215100</v>
      </c>
      <c r="L7" s="20">
        <v>2435791</v>
      </c>
      <c r="M7" s="20">
        <v>2504158</v>
      </c>
      <c r="N7" s="20">
        <v>7155049</v>
      </c>
      <c r="O7" s="20"/>
      <c r="P7" s="20"/>
      <c r="Q7" s="20"/>
      <c r="R7" s="20"/>
      <c r="S7" s="20"/>
      <c r="T7" s="20"/>
      <c r="U7" s="20"/>
      <c r="V7" s="20"/>
      <c r="W7" s="20">
        <v>14676489</v>
      </c>
      <c r="X7" s="20"/>
      <c r="Y7" s="20">
        <v>14676489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-11128735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-1877272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24884544</v>
      </c>
      <c r="D13" s="29">
        <f>SUM(D6:D12)</f>
        <v>0</v>
      </c>
      <c r="E13" s="30">
        <f t="shared" si="0"/>
        <v>-6952719</v>
      </c>
      <c r="F13" s="31">
        <f t="shared" si="0"/>
        <v>-6952719</v>
      </c>
      <c r="G13" s="31">
        <f t="shared" si="0"/>
        <v>2835244</v>
      </c>
      <c r="H13" s="31">
        <f t="shared" si="0"/>
        <v>3161295</v>
      </c>
      <c r="I13" s="31">
        <f t="shared" si="0"/>
        <v>3222933</v>
      </c>
      <c r="J13" s="31">
        <f t="shared" si="0"/>
        <v>9219472</v>
      </c>
      <c r="K13" s="31">
        <f t="shared" si="0"/>
        <v>3028503</v>
      </c>
      <c r="L13" s="31">
        <f t="shared" si="0"/>
        <v>3072332</v>
      </c>
      <c r="M13" s="31">
        <f t="shared" si="0"/>
        <v>3287183</v>
      </c>
      <c r="N13" s="31">
        <f t="shared" si="0"/>
        <v>9388018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18607490</v>
      </c>
      <c r="X13" s="31">
        <f t="shared" si="0"/>
        <v>-3476772</v>
      </c>
      <c r="Y13" s="31">
        <f t="shared" si="0"/>
        <v>22084262</v>
      </c>
      <c r="Z13" s="32">
        <f>+IF(X13&lt;&gt;0,+(Y13/X13)*100,0)</f>
        <v>-635.19442747468054</v>
      </c>
      <c r="AA13" s="33">
        <f>SUM(AA6:AA12)</f>
        <v>-6952719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83765</v>
      </c>
      <c r="L17" s="24"/>
      <c r="M17" s="20"/>
      <c r="N17" s="24">
        <v>83765</v>
      </c>
      <c r="O17" s="24"/>
      <c r="P17" s="24"/>
      <c r="Q17" s="20"/>
      <c r="R17" s="24"/>
      <c r="S17" s="24"/>
      <c r="T17" s="20"/>
      <c r="U17" s="24"/>
      <c r="V17" s="24"/>
      <c r="W17" s="24">
        <v>83765</v>
      </c>
      <c r="X17" s="20"/>
      <c r="Y17" s="24">
        <v>83765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83765</v>
      </c>
      <c r="L25" s="36">
        <f t="shared" si="1"/>
        <v>0</v>
      </c>
      <c r="M25" s="36">
        <f t="shared" si="1"/>
        <v>0</v>
      </c>
      <c r="N25" s="36">
        <f t="shared" si="1"/>
        <v>83765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83765</v>
      </c>
      <c r="X25" s="36">
        <f t="shared" si="1"/>
        <v>0</v>
      </c>
      <c r="Y25" s="36">
        <f t="shared" si="1"/>
        <v>83765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24884544</v>
      </c>
      <c r="D26" s="29">
        <f>+D13+D25</f>
        <v>0</v>
      </c>
      <c r="E26" s="30">
        <f t="shared" si="2"/>
        <v>-6952719</v>
      </c>
      <c r="F26" s="31">
        <f t="shared" si="2"/>
        <v>-6952719</v>
      </c>
      <c r="G26" s="31">
        <f t="shared" si="2"/>
        <v>2835244</v>
      </c>
      <c r="H26" s="31">
        <f t="shared" si="2"/>
        <v>3161295</v>
      </c>
      <c r="I26" s="31">
        <f t="shared" si="2"/>
        <v>3222933</v>
      </c>
      <c r="J26" s="31">
        <f t="shared" si="2"/>
        <v>9219472</v>
      </c>
      <c r="K26" s="31">
        <f t="shared" si="2"/>
        <v>3112268</v>
      </c>
      <c r="L26" s="31">
        <f t="shared" si="2"/>
        <v>3072332</v>
      </c>
      <c r="M26" s="31">
        <f t="shared" si="2"/>
        <v>3287183</v>
      </c>
      <c r="N26" s="31">
        <f t="shared" si="2"/>
        <v>9471783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18691255</v>
      </c>
      <c r="X26" s="31">
        <f t="shared" si="2"/>
        <v>-3476772</v>
      </c>
      <c r="Y26" s="31">
        <f t="shared" si="2"/>
        <v>22168027</v>
      </c>
      <c r="Z26" s="32">
        <f>+IF(X26&lt;&gt;0,+(Y26/X26)*100,0)</f>
        <v>-637.60370251486154</v>
      </c>
      <c r="AA26" s="33">
        <f>+AA13+AA25</f>
        <v>-6952719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16375786</v>
      </c>
      <c r="D32" s="18"/>
      <c r="E32" s="19"/>
      <c r="F32" s="20"/>
      <c r="G32" s="20">
        <v>740290</v>
      </c>
      <c r="H32" s="20">
        <v>1612686</v>
      </c>
      <c r="I32" s="20">
        <v>1424526</v>
      </c>
      <c r="J32" s="20">
        <v>3777502</v>
      </c>
      <c r="K32" s="20">
        <v>1407509</v>
      </c>
      <c r="L32" s="20">
        <v>1478965</v>
      </c>
      <c r="M32" s="20">
        <v>1416540</v>
      </c>
      <c r="N32" s="20">
        <v>4303014</v>
      </c>
      <c r="O32" s="20"/>
      <c r="P32" s="20"/>
      <c r="Q32" s="20"/>
      <c r="R32" s="20"/>
      <c r="S32" s="20"/>
      <c r="T32" s="20"/>
      <c r="U32" s="20"/>
      <c r="V32" s="20"/>
      <c r="W32" s="20">
        <v>8080516</v>
      </c>
      <c r="X32" s="20"/>
      <c r="Y32" s="20">
        <v>8080516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16375786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740290</v>
      </c>
      <c r="H37" s="31">
        <f t="shared" si="3"/>
        <v>1612686</v>
      </c>
      <c r="I37" s="31">
        <f t="shared" si="3"/>
        <v>1424526</v>
      </c>
      <c r="J37" s="31">
        <f t="shared" si="3"/>
        <v>3777502</v>
      </c>
      <c r="K37" s="31">
        <f t="shared" si="3"/>
        <v>1407509</v>
      </c>
      <c r="L37" s="31">
        <f t="shared" si="3"/>
        <v>1478965</v>
      </c>
      <c r="M37" s="31">
        <f t="shared" si="3"/>
        <v>1416540</v>
      </c>
      <c r="N37" s="31">
        <f t="shared" si="3"/>
        <v>4303014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8080516</v>
      </c>
      <c r="X37" s="31">
        <f t="shared" si="3"/>
        <v>0</v>
      </c>
      <c r="Y37" s="31">
        <f t="shared" si="3"/>
        <v>8080516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16375786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740290</v>
      </c>
      <c r="H44" s="31">
        <f t="shared" si="5"/>
        <v>1612686</v>
      </c>
      <c r="I44" s="31">
        <f t="shared" si="5"/>
        <v>1424526</v>
      </c>
      <c r="J44" s="31">
        <f t="shared" si="5"/>
        <v>3777502</v>
      </c>
      <c r="K44" s="31">
        <f t="shared" si="5"/>
        <v>1407509</v>
      </c>
      <c r="L44" s="31">
        <f t="shared" si="5"/>
        <v>1478965</v>
      </c>
      <c r="M44" s="31">
        <f t="shared" si="5"/>
        <v>1416540</v>
      </c>
      <c r="N44" s="31">
        <f t="shared" si="5"/>
        <v>4303014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8080516</v>
      </c>
      <c r="X44" s="31">
        <f t="shared" si="5"/>
        <v>0</v>
      </c>
      <c r="Y44" s="31">
        <f t="shared" si="5"/>
        <v>8080516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8508758</v>
      </c>
      <c r="D45" s="42">
        <f t="shared" si="6"/>
        <v>0</v>
      </c>
      <c r="E45" s="43">
        <f t="shared" si="6"/>
        <v>-6952719</v>
      </c>
      <c r="F45" s="44">
        <f t="shared" si="6"/>
        <v>-6952719</v>
      </c>
      <c r="G45" s="44">
        <f t="shared" si="6"/>
        <v>2094954</v>
      </c>
      <c r="H45" s="44">
        <f t="shared" si="6"/>
        <v>1548609</v>
      </c>
      <c r="I45" s="44">
        <f t="shared" si="6"/>
        <v>1798407</v>
      </c>
      <c r="J45" s="44">
        <f t="shared" si="6"/>
        <v>5441970</v>
      </c>
      <c r="K45" s="44">
        <f t="shared" si="6"/>
        <v>1704759</v>
      </c>
      <c r="L45" s="44">
        <f t="shared" si="6"/>
        <v>1593367</v>
      </c>
      <c r="M45" s="44">
        <f t="shared" si="6"/>
        <v>1870643</v>
      </c>
      <c r="N45" s="44">
        <f t="shared" si="6"/>
        <v>5168769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10610739</v>
      </c>
      <c r="X45" s="44">
        <f t="shared" si="6"/>
        <v>-3476772</v>
      </c>
      <c r="Y45" s="44">
        <f t="shared" si="6"/>
        <v>14087511</v>
      </c>
      <c r="Z45" s="45">
        <f>+IF(X45&lt;&gt;0,+(Y45/X45)*100,0)</f>
        <v>-405.18938256520698</v>
      </c>
      <c r="AA45" s="46">
        <f>+AA26-AA44</f>
        <v>-6952719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-15324891</v>
      </c>
      <c r="F6" s="20">
        <v>-15324891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-7662438</v>
      </c>
      <c r="Y6" s="20">
        <v>7662438</v>
      </c>
      <c r="Z6" s="21">
        <v>-100</v>
      </c>
      <c r="AA6" s="22">
        <v>-15324891</v>
      </c>
    </row>
    <row r="7" spans="1:27" ht="13.5" x14ac:dyDescent="0.25">
      <c r="A7" s="23" t="s">
        <v>35</v>
      </c>
      <c r="B7" s="17" t="s">
        <v>32</v>
      </c>
      <c r="C7" s="18">
        <v>3890654</v>
      </c>
      <c r="D7" s="18"/>
      <c r="E7" s="19">
        <v>578233</v>
      </c>
      <c r="F7" s="20">
        <v>578233</v>
      </c>
      <c r="G7" s="20">
        <v>77898</v>
      </c>
      <c r="H7" s="20">
        <v>78908</v>
      </c>
      <c r="I7" s="20">
        <v>79655</v>
      </c>
      <c r="J7" s="20">
        <v>236461</v>
      </c>
      <c r="K7" s="20">
        <v>47037</v>
      </c>
      <c r="L7" s="20">
        <v>80601</v>
      </c>
      <c r="M7" s="20">
        <v>81933</v>
      </c>
      <c r="N7" s="20">
        <v>209571</v>
      </c>
      <c r="O7" s="20"/>
      <c r="P7" s="20"/>
      <c r="Q7" s="20"/>
      <c r="R7" s="20"/>
      <c r="S7" s="20"/>
      <c r="T7" s="20"/>
      <c r="U7" s="20"/>
      <c r="V7" s="20"/>
      <c r="W7" s="20">
        <v>446032</v>
      </c>
      <c r="X7" s="20">
        <v>289116</v>
      </c>
      <c r="Y7" s="20">
        <v>156916</v>
      </c>
      <c r="Z7" s="21">
        <v>54.274408887782066</v>
      </c>
      <c r="AA7" s="22">
        <v>578233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787500</v>
      </c>
      <c r="F11" s="20">
        <v>787500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393750</v>
      </c>
      <c r="Y11" s="24">
        <v>-393750</v>
      </c>
      <c r="Z11" s="25">
        <v>-100</v>
      </c>
      <c r="AA11" s="26">
        <v>787500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3890654</v>
      </c>
      <c r="D13" s="29">
        <f>SUM(D6:D12)</f>
        <v>0</v>
      </c>
      <c r="E13" s="30">
        <f t="shared" si="0"/>
        <v>-13959158</v>
      </c>
      <c r="F13" s="31">
        <f t="shared" si="0"/>
        <v>-13959158</v>
      </c>
      <c r="G13" s="31">
        <f t="shared" si="0"/>
        <v>77898</v>
      </c>
      <c r="H13" s="31">
        <f t="shared" si="0"/>
        <v>78908</v>
      </c>
      <c r="I13" s="31">
        <f t="shared" si="0"/>
        <v>79655</v>
      </c>
      <c r="J13" s="31">
        <f t="shared" si="0"/>
        <v>236461</v>
      </c>
      <c r="K13" s="31">
        <f t="shared" si="0"/>
        <v>47037</v>
      </c>
      <c r="L13" s="31">
        <f t="shared" si="0"/>
        <v>80601</v>
      </c>
      <c r="M13" s="31">
        <f t="shared" si="0"/>
        <v>81933</v>
      </c>
      <c r="N13" s="31">
        <f t="shared" si="0"/>
        <v>209571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446032</v>
      </c>
      <c r="X13" s="31">
        <f t="shared" si="0"/>
        <v>-6979572</v>
      </c>
      <c r="Y13" s="31">
        <f t="shared" si="0"/>
        <v>7425604</v>
      </c>
      <c r="Z13" s="32">
        <f>+IF(X13&lt;&gt;0,+(Y13/X13)*100,0)</f>
        <v>-106.39053512163783</v>
      </c>
      <c r="AA13" s="33">
        <f>SUM(AA6:AA12)</f>
        <v>-13959158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438730</v>
      </c>
      <c r="I17" s="24"/>
      <c r="J17" s="20">
        <v>438730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438730</v>
      </c>
      <c r="X17" s="20"/>
      <c r="Y17" s="24">
        <v>438730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438730</v>
      </c>
      <c r="I25" s="36">
        <f t="shared" si="1"/>
        <v>0</v>
      </c>
      <c r="J25" s="36">
        <f t="shared" si="1"/>
        <v>438730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438730</v>
      </c>
      <c r="X25" s="36">
        <f t="shared" si="1"/>
        <v>0</v>
      </c>
      <c r="Y25" s="36">
        <f t="shared" si="1"/>
        <v>438730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3890654</v>
      </c>
      <c r="D26" s="29">
        <f>+D13+D25</f>
        <v>0</v>
      </c>
      <c r="E26" s="30">
        <f t="shared" si="2"/>
        <v>-13959158</v>
      </c>
      <c r="F26" s="31">
        <f t="shared" si="2"/>
        <v>-13959158</v>
      </c>
      <c r="G26" s="31">
        <f t="shared" si="2"/>
        <v>77898</v>
      </c>
      <c r="H26" s="31">
        <f t="shared" si="2"/>
        <v>517638</v>
      </c>
      <c r="I26" s="31">
        <f t="shared" si="2"/>
        <v>79655</v>
      </c>
      <c r="J26" s="31">
        <f t="shared" si="2"/>
        <v>675191</v>
      </c>
      <c r="K26" s="31">
        <f t="shared" si="2"/>
        <v>47037</v>
      </c>
      <c r="L26" s="31">
        <f t="shared" si="2"/>
        <v>80601</v>
      </c>
      <c r="M26" s="31">
        <f t="shared" si="2"/>
        <v>81933</v>
      </c>
      <c r="N26" s="31">
        <f t="shared" si="2"/>
        <v>209571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884762</v>
      </c>
      <c r="X26" s="31">
        <f t="shared" si="2"/>
        <v>-6979572</v>
      </c>
      <c r="Y26" s="31">
        <f t="shared" si="2"/>
        <v>7864334</v>
      </c>
      <c r="Z26" s="32">
        <f>+IF(X26&lt;&gt;0,+(Y26/X26)*100,0)</f>
        <v>-112.67645064769015</v>
      </c>
      <c r="AA26" s="33">
        <f>+AA13+AA25</f>
        <v>-13959158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377108</v>
      </c>
      <c r="F35" s="20">
        <v>377108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188556</v>
      </c>
      <c r="Y35" s="20">
        <v>-188556</v>
      </c>
      <c r="Z35" s="21">
        <v>-100</v>
      </c>
      <c r="AA35" s="22">
        <v>377108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377108</v>
      </c>
      <c r="F37" s="31">
        <f t="shared" si="3"/>
        <v>377108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188556</v>
      </c>
      <c r="Y37" s="31">
        <f t="shared" si="3"/>
        <v>-188556</v>
      </c>
      <c r="Z37" s="32">
        <f>+IF(X37&lt;&gt;0,+(Y37/X37)*100,0)</f>
        <v>-100</v>
      </c>
      <c r="AA37" s="33">
        <f>SUM(AA29:AA36)</f>
        <v>377108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377108</v>
      </c>
      <c r="F44" s="31">
        <f t="shared" si="5"/>
        <v>377108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188556</v>
      </c>
      <c r="Y44" s="31">
        <f t="shared" si="5"/>
        <v>-188556</v>
      </c>
      <c r="Z44" s="32">
        <f>+IF(X44&lt;&gt;0,+(Y44/X44)*100,0)</f>
        <v>-100</v>
      </c>
      <c r="AA44" s="33">
        <f>+AA37+AA43</f>
        <v>377108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3890654</v>
      </c>
      <c r="D45" s="42">
        <f t="shared" si="6"/>
        <v>0</v>
      </c>
      <c r="E45" s="43">
        <f t="shared" si="6"/>
        <v>-14336266</v>
      </c>
      <c r="F45" s="44">
        <f t="shared" si="6"/>
        <v>-14336266</v>
      </c>
      <c r="G45" s="44">
        <f t="shared" si="6"/>
        <v>77898</v>
      </c>
      <c r="H45" s="44">
        <f t="shared" si="6"/>
        <v>517638</v>
      </c>
      <c r="I45" s="44">
        <f t="shared" si="6"/>
        <v>79655</v>
      </c>
      <c r="J45" s="44">
        <f t="shared" si="6"/>
        <v>675191</v>
      </c>
      <c r="K45" s="44">
        <f t="shared" si="6"/>
        <v>47037</v>
      </c>
      <c r="L45" s="44">
        <f t="shared" si="6"/>
        <v>80601</v>
      </c>
      <c r="M45" s="44">
        <f t="shared" si="6"/>
        <v>81933</v>
      </c>
      <c r="N45" s="44">
        <f t="shared" si="6"/>
        <v>209571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884762</v>
      </c>
      <c r="X45" s="44">
        <f t="shared" si="6"/>
        <v>-7168128</v>
      </c>
      <c r="Y45" s="44">
        <f t="shared" si="6"/>
        <v>8052890</v>
      </c>
      <c r="Z45" s="45">
        <f>+IF(X45&lt;&gt;0,+(Y45/X45)*100,0)</f>
        <v>-112.34299945536688</v>
      </c>
      <c r="AA45" s="46">
        <f>+AA26-AA44</f>
        <v>-14336266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4517532</v>
      </c>
      <c r="F6" s="20">
        <v>4517532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2258770</v>
      </c>
      <c r="Y6" s="20">
        <v>-2258770</v>
      </c>
      <c r="Z6" s="21">
        <v>-100</v>
      </c>
      <c r="AA6" s="22">
        <v>4517532</v>
      </c>
    </row>
    <row r="7" spans="1:27" ht="13.5" x14ac:dyDescent="0.25">
      <c r="A7" s="23" t="s">
        <v>35</v>
      </c>
      <c r="B7" s="17" t="s">
        <v>32</v>
      </c>
      <c r="C7" s="18">
        <v>-639808</v>
      </c>
      <c r="D7" s="18"/>
      <c r="E7" s="19">
        <v>1</v>
      </c>
      <c r="F7" s="20">
        <v>1</v>
      </c>
      <c r="G7" s="20">
        <v>-4375</v>
      </c>
      <c r="H7" s="20"/>
      <c r="I7" s="20">
        <v>-345</v>
      </c>
      <c r="J7" s="20">
        <v>-4720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-4720</v>
      </c>
      <c r="X7" s="20"/>
      <c r="Y7" s="20">
        <v>-4720</v>
      </c>
      <c r="Z7" s="21"/>
      <c r="AA7" s="22">
        <v>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-639808</v>
      </c>
      <c r="D13" s="29">
        <f>SUM(D6:D12)</f>
        <v>0</v>
      </c>
      <c r="E13" s="30">
        <f t="shared" si="0"/>
        <v>4517543</v>
      </c>
      <c r="F13" s="31">
        <f t="shared" si="0"/>
        <v>4517543</v>
      </c>
      <c r="G13" s="31">
        <f t="shared" si="0"/>
        <v>-4375</v>
      </c>
      <c r="H13" s="31">
        <f t="shared" si="0"/>
        <v>0</v>
      </c>
      <c r="I13" s="31">
        <f t="shared" si="0"/>
        <v>-345</v>
      </c>
      <c r="J13" s="31">
        <f t="shared" si="0"/>
        <v>-4720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-4720</v>
      </c>
      <c r="X13" s="31">
        <f t="shared" si="0"/>
        <v>2258770</v>
      </c>
      <c r="Y13" s="31">
        <f t="shared" si="0"/>
        <v>-2263490</v>
      </c>
      <c r="Z13" s="32">
        <f>+IF(X13&lt;&gt;0,+(Y13/X13)*100,0)</f>
        <v>-100.20896328532784</v>
      </c>
      <c r="AA13" s="33">
        <f>SUM(AA6:AA12)</f>
        <v>4517543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100001</v>
      </c>
      <c r="F17" s="20">
        <v>100001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50002</v>
      </c>
      <c r="Y17" s="24">
        <v>-50002</v>
      </c>
      <c r="Z17" s="25">
        <v>-100</v>
      </c>
      <c r="AA17" s="26">
        <v>100001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100001</v>
      </c>
      <c r="F25" s="36">
        <f t="shared" si="1"/>
        <v>100001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50002</v>
      </c>
      <c r="Y25" s="36">
        <f t="shared" si="1"/>
        <v>-50002</v>
      </c>
      <c r="Z25" s="37">
        <f>+IF(X25&lt;&gt;0,+(Y25/X25)*100,0)</f>
        <v>-100</v>
      </c>
      <c r="AA25" s="38">
        <f>SUM(AA15:AA24)</f>
        <v>100001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-639808</v>
      </c>
      <c r="D26" s="29">
        <f>+D13+D25</f>
        <v>0</v>
      </c>
      <c r="E26" s="30">
        <f t="shared" si="2"/>
        <v>4617544</v>
      </c>
      <c r="F26" s="31">
        <f t="shared" si="2"/>
        <v>4617544</v>
      </c>
      <c r="G26" s="31">
        <f t="shared" si="2"/>
        <v>-4375</v>
      </c>
      <c r="H26" s="31">
        <f t="shared" si="2"/>
        <v>0</v>
      </c>
      <c r="I26" s="31">
        <f t="shared" si="2"/>
        <v>-345</v>
      </c>
      <c r="J26" s="31">
        <f t="shared" si="2"/>
        <v>-4720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-4720</v>
      </c>
      <c r="X26" s="31">
        <f t="shared" si="2"/>
        <v>2308772</v>
      </c>
      <c r="Y26" s="31">
        <f t="shared" si="2"/>
        <v>-2313492</v>
      </c>
      <c r="Z26" s="32">
        <f>+IF(X26&lt;&gt;0,+(Y26/X26)*100,0)</f>
        <v>-100.20443768375569</v>
      </c>
      <c r="AA26" s="33">
        <f>+AA13+AA25</f>
        <v>4617544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3198475</v>
      </c>
      <c r="D32" s="18"/>
      <c r="E32" s="19">
        <v>63</v>
      </c>
      <c r="F32" s="20">
        <v>63</v>
      </c>
      <c r="G32" s="20">
        <v>308732</v>
      </c>
      <c r="H32" s="20">
        <v>305901</v>
      </c>
      <c r="I32" s="20">
        <v>304112</v>
      </c>
      <c r="J32" s="20">
        <v>918745</v>
      </c>
      <c r="K32" s="20">
        <v>314088</v>
      </c>
      <c r="L32" s="20">
        <v>310655</v>
      </c>
      <c r="M32" s="20"/>
      <c r="N32" s="20">
        <v>624743</v>
      </c>
      <c r="O32" s="20"/>
      <c r="P32" s="20"/>
      <c r="Q32" s="20"/>
      <c r="R32" s="20"/>
      <c r="S32" s="20"/>
      <c r="T32" s="20"/>
      <c r="U32" s="20"/>
      <c r="V32" s="20"/>
      <c r="W32" s="20">
        <v>1543488</v>
      </c>
      <c r="X32" s="20"/>
      <c r="Y32" s="20">
        <v>1543488</v>
      </c>
      <c r="Z32" s="21"/>
      <c r="AA32" s="22">
        <v>63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3198475</v>
      </c>
      <c r="D37" s="29">
        <f t="shared" ref="D37:Y37" si="3">SUM(D29:D36)</f>
        <v>0</v>
      </c>
      <c r="E37" s="30">
        <f t="shared" si="3"/>
        <v>63</v>
      </c>
      <c r="F37" s="31">
        <f t="shared" si="3"/>
        <v>63</v>
      </c>
      <c r="G37" s="31">
        <f t="shared" si="3"/>
        <v>308732</v>
      </c>
      <c r="H37" s="31">
        <f t="shared" si="3"/>
        <v>305901</v>
      </c>
      <c r="I37" s="31">
        <f t="shared" si="3"/>
        <v>304112</v>
      </c>
      <c r="J37" s="31">
        <f t="shared" si="3"/>
        <v>918745</v>
      </c>
      <c r="K37" s="31">
        <f t="shared" si="3"/>
        <v>314088</v>
      </c>
      <c r="L37" s="31">
        <f t="shared" si="3"/>
        <v>310655</v>
      </c>
      <c r="M37" s="31">
        <f t="shared" si="3"/>
        <v>0</v>
      </c>
      <c r="N37" s="31">
        <f t="shared" si="3"/>
        <v>624743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1543488</v>
      </c>
      <c r="X37" s="31">
        <f t="shared" si="3"/>
        <v>0</v>
      </c>
      <c r="Y37" s="31">
        <f t="shared" si="3"/>
        <v>1543488</v>
      </c>
      <c r="Z37" s="32">
        <f>+IF(X37&lt;&gt;0,+(Y37/X37)*100,0)</f>
        <v>0</v>
      </c>
      <c r="AA37" s="33">
        <f>SUM(AA29:AA36)</f>
        <v>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3198475</v>
      </c>
      <c r="D44" s="29">
        <f>+D37+D43</f>
        <v>0</v>
      </c>
      <c r="E44" s="30">
        <f t="shared" si="5"/>
        <v>63</v>
      </c>
      <c r="F44" s="31">
        <f t="shared" si="5"/>
        <v>63</v>
      </c>
      <c r="G44" s="31">
        <f t="shared" si="5"/>
        <v>308732</v>
      </c>
      <c r="H44" s="31">
        <f t="shared" si="5"/>
        <v>305901</v>
      </c>
      <c r="I44" s="31">
        <f t="shared" si="5"/>
        <v>304112</v>
      </c>
      <c r="J44" s="31">
        <f t="shared" si="5"/>
        <v>918745</v>
      </c>
      <c r="K44" s="31">
        <f t="shared" si="5"/>
        <v>314088</v>
      </c>
      <c r="L44" s="31">
        <f t="shared" si="5"/>
        <v>310655</v>
      </c>
      <c r="M44" s="31">
        <f t="shared" si="5"/>
        <v>0</v>
      </c>
      <c r="N44" s="31">
        <f t="shared" si="5"/>
        <v>624743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1543488</v>
      </c>
      <c r="X44" s="31">
        <f t="shared" si="5"/>
        <v>0</v>
      </c>
      <c r="Y44" s="31">
        <f t="shared" si="5"/>
        <v>1543488</v>
      </c>
      <c r="Z44" s="32">
        <f>+IF(X44&lt;&gt;0,+(Y44/X44)*100,0)</f>
        <v>0</v>
      </c>
      <c r="AA44" s="33">
        <f>+AA37+AA43</f>
        <v>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-3838283</v>
      </c>
      <c r="D45" s="42">
        <f t="shared" si="6"/>
        <v>0</v>
      </c>
      <c r="E45" s="43">
        <f t="shared" si="6"/>
        <v>4617481</v>
      </c>
      <c r="F45" s="44">
        <f t="shared" si="6"/>
        <v>4617481</v>
      </c>
      <c r="G45" s="44">
        <f t="shared" si="6"/>
        <v>-313107</v>
      </c>
      <c r="H45" s="44">
        <f t="shared" si="6"/>
        <v>-305901</v>
      </c>
      <c r="I45" s="44">
        <f t="shared" si="6"/>
        <v>-304457</v>
      </c>
      <c r="J45" s="44">
        <f t="shared" si="6"/>
        <v>-923465</v>
      </c>
      <c r="K45" s="44">
        <f t="shared" si="6"/>
        <v>-314088</v>
      </c>
      <c r="L45" s="44">
        <f t="shared" si="6"/>
        <v>-310655</v>
      </c>
      <c r="M45" s="44">
        <f t="shared" si="6"/>
        <v>0</v>
      </c>
      <c r="N45" s="44">
        <f t="shared" si="6"/>
        <v>-624743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-1548208</v>
      </c>
      <c r="X45" s="44">
        <f t="shared" si="6"/>
        <v>2308772</v>
      </c>
      <c r="Y45" s="44">
        <f t="shared" si="6"/>
        <v>-3856980</v>
      </c>
      <c r="Z45" s="45">
        <f>+IF(X45&lt;&gt;0,+(Y45/X45)*100,0)</f>
        <v>-167.05763929915992</v>
      </c>
      <c r="AA45" s="46">
        <f>+AA26-AA44</f>
        <v>4617481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-676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-676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-14325893</v>
      </c>
      <c r="D6" s="18"/>
      <c r="E6" s="19">
        <v>17513184</v>
      </c>
      <c r="F6" s="20">
        <v>17513184</v>
      </c>
      <c r="G6" s="20">
        <v>83184</v>
      </c>
      <c r="H6" s="20">
        <v>-1046172</v>
      </c>
      <c r="I6" s="20">
        <v>-2982075</v>
      </c>
      <c r="J6" s="20">
        <v>-3945063</v>
      </c>
      <c r="K6" s="20">
        <v>-1397061</v>
      </c>
      <c r="L6" s="20">
        <v>-1248427</v>
      </c>
      <c r="M6" s="20">
        <v>-1356952</v>
      </c>
      <c r="N6" s="20">
        <v>-4002440</v>
      </c>
      <c r="O6" s="20"/>
      <c r="P6" s="20"/>
      <c r="Q6" s="20"/>
      <c r="R6" s="20"/>
      <c r="S6" s="20"/>
      <c r="T6" s="20"/>
      <c r="U6" s="20"/>
      <c r="V6" s="20"/>
      <c r="W6" s="20">
        <v>-7947503</v>
      </c>
      <c r="X6" s="20">
        <v>8850054</v>
      </c>
      <c r="Y6" s="20">
        <v>-16797557</v>
      </c>
      <c r="Z6" s="21">
        <v>-189.80174584245475</v>
      </c>
      <c r="AA6" s="22">
        <v>17513184</v>
      </c>
    </row>
    <row r="7" spans="1:27" ht="13.5" x14ac:dyDescent="0.25">
      <c r="A7" s="23" t="s">
        <v>35</v>
      </c>
      <c r="B7" s="17" t="s">
        <v>32</v>
      </c>
      <c r="C7" s="18">
        <v>-434052</v>
      </c>
      <c r="D7" s="18"/>
      <c r="E7" s="19">
        <v>-3370552</v>
      </c>
      <c r="F7" s="20">
        <v>-3370552</v>
      </c>
      <c r="G7" s="20">
        <v>-41797</v>
      </c>
      <c r="H7" s="20">
        <v>72238</v>
      </c>
      <c r="I7" s="20">
        <v>36675</v>
      </c>
      <c r="J7" s="20">
        <v>67116</v>
      </c>
      <c r="K7" s="20">
        <v>55629</v>
      </c>
      <c r="L7" s="20">
        <v>35293</v>
      </c>
      <c r="M7" s="20">
        <v>72041</v>
      </c>
      <c r="N7" s="20">
        <v>162963</v>
      </c>
      <c r="O7" s="20"/>
      <c r="P7" s="20"/>
      <c r="Q7" s="20"/>
      <c r="R7" s="20"/>
      <c r="S7" s="20"/>
      <c r="T7" s="20"/>
      <c r="U7" s="20"/>
      <c r="V7" s="20"/>
      <c r="W7" s="20">
        <v>230079</v>
      </c>
      <c r="X7" s="20">
        <v>-3619523</v>
      </c>
      <c r="Y7" s="20">
        <v>3849602</v>
      </c>
      <c r="Z7" s="21">
        <v>-106.35661107831061</v>
      </c>
      <c r="AA7" s="22">
        <v>-3370552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-14759945</v>
      </c>
      <c r="D13" s="29">
        <f>SUM(D6:D12)</f>
        <v>0</v>
      </c>
      <c r="E13" s="30">
        <f t="shared" si="0"/>
        <v>14142632</v>
      </c>
      <c r="F13" s="31">
        <f t="shared" si="0"/>
        <v>14142632</v>
      </c>
      <c r="G13" s="31">
        <f t="shared" si="0"/>
        <v>41387</v>
      </c>
      <c r="H13" s="31">
        <f t="shared" si="0"/>
        <v>-973934</v>
      </c>
      <c r="I13" s="31">
        <f t="shared" si="0"/>
        <v>-2945400</v>
      </c>
      <c r="J13" s="31">
        <f t="shared" si="0"/>
        <v>-3877947</v>
      </c>
      <c r="K13" s="31">
        <f t="shared" si="0"/>
        <v>-1341432</v>
      </c>
      <c r="L13" s="31">
        <f t="shared" si="0"/>
        <v>-1213134</v>
      </c>
      <c r="M13" s="31">
        <f t="shared" si="0"/>
        <v>-1284911</v>
      </c>
      <c r="N13" s="31">
        <f t="shared" si="0"/>
        <v>-3839477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-7717424</v>
      </c>
      <c r="X13" s="31">
        <f t="shared" si="0"/>
        <v>5230531</v>
      </c>
      <c r="Y13" s="31">
        <f t="shared" si="0"/>
        <v>-12947955</v>
      </c>
      <c r="Z13" s="32">
        <f>+IF(X13&lt;&gt;0,+(Y13/X13)*100,0)</f>
        <v>-247.545708074381</v>
      </c>
      <c r="AA13" s="33">
        <f>SUM(AA6:AA12)</f>
        <v>14142632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-42613</v>
      </c>
      <c r="D17" s="18"/>
      <c r="E17" s="19"/>
      <c r="F17" s="20"/>
      <c r="G17" s="24"/>
      <c r="H17" s="24">
        <v>923493</v>
      </c>
      <c r="I17" s="24">
        <v>15200</v>
      </c>
      <c r="J17" s="20">
        <v>938693</v>
      </c>
      <c r="K17" s="24"/>
      <c r="L17" s="24">
        <v>132545</v>
      </c>
      <c r="M17" s="20"/>
      <c r="N17" s="24">
        <v>132545</v>
      </c>
      <c r="O17" s="24"/>
      <c r="P17" s="24"/>
      <c r="Q17" s="20"/>
      <c r="R17" s="24"/>
      <c r="S17" s="24"/>
      <c r="T17" s="20"/>
      <c r="U17" s="24"/>
      <c r="V17" s="24"/>
      <c r="W17" s="24">
        <v>1071238</v>
      </c>
      <c r="X17" s="20"/>
      <c r="Y17" s="24">
        <v>1071238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-42613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923493</v>
      </c>
      <c r="I25" s="36">
        <f t="shared" si="1"/>
        <v>15200</v>
      </c>
      <c r="J25" s="36">
        <f t="shared" si="1"/>
        <v>938693</v>
      </c>
      <c r="K25" s="36">
        <f t="shared" si="1"/>
        <v>0</v>
      </c>
      <c r="L25" s="36">
        <f t="shared" si="1"/>
        <v>132545</v>
      </c>
      <c r="M25" s="36">
        <f t="shared" si="1"/>
        <v>0</v>
      </c>
      <c r="N25" s="36">
        <f t="shared" si="1"/>
        <v>132545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1071238</v>
      </c>
      <c r="X25" s="36">
        <f t="shared" si="1"/>
        <v>0</v>
      </c>
      <c r="Y25" s="36">
        <f t="shared" si="1"/>
        <v>1071238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-14802558</v>
      </c>
      <c r="D26" s="29">
        <f>+D13+D25</f>
        <v>0</v>
      </c>
      <c r="E26" s="30">
        <f t="shared" si="2"/>
        <v>14142632</v>
      </c>
      <c r="F26" s="31">
        <f t="shared" si="2"/>
        <v>14142632</v>
      </c>
      <c r="G26" s="31">
        <f t="shared" si="2"/>
        <v>41387</v>
      </c>
      <c r="H26" s="31">
        <f t="shared" si="2"/>
        <v>-50441</v>
      </c>
      <c r="I26" s="31">
        <f t="shared" si="2"/>
        <v>-2930200</v>
      </c>
      <c r="J26" s="31">
        <f t="shared" si="2"/>
        <v>-2939254</v>
      </c>
      <c r="K26" s="31">
        <f t="shared" si="2"/>
        <v>-1341432</v>
      </c>
      <c r="L26" s="31">
        <f t="shared" si="2"/>
        <v>-1080589</v>
      </c>
      <c r="M26" s="31">
        <f t="shared" si="2"/>
        <v>-1284911</v>
      </c>
      <c r="N26" s="31">
        <f t="shared" si="2"/>
        <v>-3706932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-6646186</v>
      </c>
      <c r="X26" s="31">
        <f t="shared" si="2"/>
        <v>5230531</v>
      </c>
      <c r="Y26" s="31">
        <f t="shared" si="2"/>
        <v>-11876717</v>
      </c>
      <c r="Z26" s="32">
        <f>+IF(X26&lt;&gt;0,+(Y26/X26)*100,0)</f>
        <v>-227.06522530886443</v>
      </c>
      <c r="AA26" s="33">
        <f>+AA13+AA25</f>
        <v>14142632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13508486</v>
      </c>
      <c r="D32" s="18"/>
      <c r="E32" s="19"/>
      <c r="F32" s="20"/>
      <c r="G32" s="20">
        <v>1036576</v>
      </c>
      <c r="H32" s="20">
        <v>1793609</v>
      </c>
      <c r="I32" s="20">
        <v>591364</v>
      </c>
      <c r="J32" s="20">
        <v>3421549</v>
      </c>
      <c r="K32" s="20">
        <v>1194767</v>
      </c>
      <c r="L32" s="20">
        <v>1361445</v>
      </c>
      <c r="M32" s="20">
        <v>1165580</v>
      </c>
      <c r="N32" s="20">
        <v>3721792</v>
      </c>
      <c r="O32" s="20"/>
      <c r="P32" s="20"/>
      <c r="Q32" s="20"/>
      <c r="R32" s="20"/>
      <c r="S32" s="20"/>
      <c r="T32" s="20"/>
      <c r="U32" s="20"/>
      <c r="V32" s="20"/>
      <c r="W32" s="20">
        <v>7143341</v>
      </c>
      <c r="X32" s="20"/>
      <c r="Y32" s="20">
        <v>7143341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13508486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1036576</v>
      </c>
      <c r="H37" s="31">
        <f t="shared" si="3"/>
        <v>1793609</v>
      </c>
      <c r="I37" s="31">
        <f t="shared" si="3"/>
        <v>591364</v>
      </c>
      <c r="J37" s="31">
        <f t="shared" si="3"/>
        <v>3421549</v>
      </c>
      <c r="K37" s="31">
        <f t="shared" si="3"/>
        <v>1194767</v>
      </c>
      <c r="L37" s="31">
        <f t="shared" si="3"/>
        <v>1361445</v>
      </c>
      <c r="M37" s="31">
        <f t="shared" si="3"/>
        <v>1165580</v>
      </c>
      <c r="N37" s="31">
        <f t="shared" si="3"/>
        <v>3721792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7143341</v>
      </c>
      <c r="X37" s="31">
        <f t="shared" si="3"/>
        <v>0</v>
      </c>
      <c r="Y37" s="31">
        <f t="shared" si="3"/>
        <v>7143341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13508486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1036576</v>
      </c>
      <c r="H44" s="31">
        <f t="shared" si="5"/>
        <v>1793609</v>
      </c>
      <c r="I44" s="31">
        <f t="shared" si="5"/>
        <v>591364</v>
      </c>
      <c r="J44" s="31">
        <f t="shared" si="5"/>
        <v>3421549</v>
      </c>
      <c r="K44" s="31">
        <f t="shared" si="5"/>
        <v>1194767</v>
      </c>
      <c r="L44" s="31">
        <f t="shared" si="5"/>
        <v>1361445</v>
      </c>
      <c r="M44" s="31">
        <f t="shared" si="5"/>
        <v>1165580</v>
      </c>
      <c r="N44" s="31">
        <f t="shared" si="5"/>
        <v>3721792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7143341</v>
      </c>
      <c r="X44" s="31">
        <f t="shared" si="5"/>
        <v>0</v>
      </c>
      <c r="Y44" s="31">
        <f t="shared" si="5"/>
        <v>7143341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-28311044</v>
      </c>
      <c r="D45" s="42">
        <f t="shared" si="6"/>
        <v>0</v>
      </c>
      <c r="E45" s="43">
        <f t="shared" si="6"/>
        <v>14142632</v>
      </c>
      <c r="F45" s="44">
        <f t="shared" si="6"/>
        <v>14142632</v>
      </c>
      <c r="G45" s="44">
        <f t="shared" si="6"/>
        <v>-995189</v>
      </c>
      <c r="H45" s="44">
        <f t="shared" si="6"/>
        <v>-1844050</v>
      </c>
      <c r="I45" s="44">
        <f t="shared" si="6"/>
        <v>-3521564</v>
      </c>
      <c r="J45" s="44">
        <f t="shared" si="6"/>
        <v>-6360803</v>
      </c>
      <c r="K45" s="44">
        <f t="shared" si="6"/>
        <v>-2536199</v>
      </c>
      <c r="L45" s="44">
        <f t="shared" si="6"/>
        <v>-2442034</v>
      </c>
      <c r="M45" s="44">
        <f t="shared" si="6"/>
        <v>-2450491</v>
      </c>
      <c r="N45" s="44">
        <f t="shared" si="6"/>
        <v>-7428724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-13789527</v>
      </c>
      <c r="X45" s="44">
        <f t="shared" si="6"/>
        <v>5230531</v>
      </c>
      <c r="Y45" s="44">
        <f t="shared" si="6"/>
        <v>-19020058</v>
      </c>
      <c r="Z45" s="45">
        <f>+IF(X45&lt;&gt;0,+(Y45/X45)*100,0)</f>
        <v>-363.63531733202615</v>
      </c>
      <c r="AA45" s="46">
        <f>+AA26-AA44</f>
        <v>14142632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</v>
      </c>
      <c r="F13" s="31">
        <f t="shared" si="0"/>
        <v>-3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</v>
      </c>
      <c r="D17" s="18"/>
      <c r="E17" s="19">
        <v>917100</v>
      </c>
      <c r="F17" s="20">
        <v>917100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458550</v>
      </c>
      <c r="Y17" s="24">
        <v>-458550</v>
      </c>
      <c r="Z17" s="25">
        <v>-100</v>
      </c>
      <c r="AA17" s="26">
        <v>917100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-5218434</v>
      </c>
      <c r="Y23" s="20">
        <v>5218434</v>
      </c>
      <c r="Z23" s="21">
        <v>-100</v>
      </c>
      <c r="AA23" s="22">
        <v>-10436867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</v>
      </c>
      <c r="D25" s="29">
        <f t="shared" ref="D25:Y25" si="1">SUM(D15:D24)</f>
        <v>0</v>
      </c>
      <c r="E25" s="35">
        <f t="shared" si="1"/>
        <v>-9519767</v>
      </c>
      <c r="F25" s="36">
        <f t="shared" si="1"/>
        <v>-9519767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-4759884</v>
      </c>
      <c r="Y25" s="36">
        <f t="shared" si="1"/>
        <v>4759884</v>
      </c>
      <c r="Z25" s="37">
        <f>+IF(X25&lt;&gt;0,+(Y25/X25)*100,0)</f>
        <v>-100</v>
      </c>
      <c r="AA25" s="38">
        <f>SUM(AA15:AA24)</f>
        <v>-9519767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</v>
      </c>
      <c r="D26" s="29">
        <f>+D13+D25</f>
        <v>0</v>
      </c>
      <c r="E26" s="30">
        <f t="shared" si="2"/>
        <v>-9519770</v>
      </c>
      <c r="F26" s="31">
        <f t="shared" si="2"/>
        <v>-9519770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-4759884</v>
      </c>
      <c r="Y26" s="31">
        <f t="shared" si="2"/>
        <v>4759884</v>
      </c>
      <c r="Z26" s="32">
        <f>+IF(X26&lt;&gt;0,+(Y26/X26)*100,0)</f>
        <v>-100</v>
      </c>
      <c r="AA26" s="33">
        <f>+AA13+AA25</f>
        <v>-9519770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4146141</v>
      </c>
      <c r="F32" s="20">
        <v>4146141</v>
      </c>
      <c r="G32" s="20"/>
      <c r="H32" s="20"/>
      <c r="I32" s="20"/>
      <c r="J32" s="20"/>
      <c r="K32" s="20"/>
      <c r="L32" s="20">
        <v>386823</v>
      </c>
      <c r="M32" s="20">
        <v>380726</v>
      </c>
      <c r="N32" s="20">
        <v>767549</v>
      </c>
      <c r="O32" s="20"/>
      <c r="P32" s="20"/>
      <c r="Q32" s="20"/>
      <c r="R32" s="20"/>
      <c r="S32" s="20"/>
      <c r="T32" s="20"/>
      <c r="U32" s="20"/>
      <c r="V32" s="20"/>
      <c r="W32" s="20">
        <v>767549</v>
      </c>
      <c r="X32" s="20">
        <v>2073072</v>
      </c>
      <c r="Y32" s="20">
        <v>-1305523</v>
      </c>
      <c r="Z32" s="21">
        <v>-62.975284987689761</v>
      </c>
      <c r="AA32" s="22">
        <v>4146141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4146141</v>
      </c>
      <c r="F37" s="31">
        <f t="shared" si="3"/>
        <v>4146141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386823</v>
      </c>
      <c r="M37" s="31">
        <f t="shared" si="3"/>
        <v>380726</v>
      </c>
      <c r="N37" s="31">
        <f t="shared" si="3"/>
        <v>767549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767549</v>
      </c>
      <c r="X37" s="31">
        <f t="shared" si="3"/>
        <v>2073072</v>
      </c>
      <c r="Y37" s="31">
        <f t="shared" si="3"/>
        <v>-1305523</v>
      </c>
      <c r="Z37" s="32">
        <f>+IF(X37&lt;&gt;0,+(Y37/X37)*100,0)</f>
        <v>-62.975284987689761</v>
      </c>
      <c r="AA37" s="33">
        <f>SUM(AA29:AA36)</f>
        <v>4146141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-6</v>
      </c>
      <c r="F43" s="36">
        <f t="shared" si="4"/>
        <v>-6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4146135</v>
      </c>
      <c r="F44" s="31">
        <f t="shared" si="5"/>
        <v>4146135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386823</v>
      </c>
      <c r="M44" s="31">
        <f t="shared" si="5"/>
        <v>380726</v>
      </c>
      <c r="N44" s="31">
        <f t="shared" si="5"/>
        <v>767549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767549</v>
      </c>
      <c r="X44" s="31">
        <f t="shared" si="5"/>
        <v>2073072</v>
      </c>
      <c r="Y44" s="31">
        <f t="shared" si="5"/>
        <v>-1305523</v>
      </c>
      <c r="Z44" s="32">
        <f>+IF(X44&lt;&gt;0,+(Y44/X44)*100,0)</f>
        <v>-62.975284987689761</v>
      </c>
      <c r="AA44" s="33">
        <f>+AA37+AA43</f>
        <v>4146135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</v>
      </c>
      <c r="D45" s="42">
        <f t="shared" si="6"/>
        <v>0</v>
      </c>
      <c r="E45" s="43">
        <f t="shared" si="6"/>
        <v>-13665905</v>
      </c>
      <c r="F45" s="44">
        <f t="shared" si="6"/>
        <v>-13665905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-386823</v>
      </c>
      <c r="M45" s="44">
        <f t="shared" si="6"/>
        <v>-380726</v>
      </c>
      <c r="N45" s="44">
        <f t="shared" si="6"/>
        <v>-767549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-767549</v>
      </c>
      <c r="X45" s="44">
        <f t="shared" si="6"/>
        <v>-6832956</v>
      </c>
      <c r="Y45" s="44">
        <f t="shared" si="6"/>
        <v>6065407</v>
      </c>
      <c r="Z45" s="45">
        <f>+IF(X45&lt;&gt;0,+(Y45/X45)*100,0)</f>
        <v>-88.76695532650875</v>
      </c>
      <c r="AA45" s="46">
        <f>+AA26-AA44</f>
        <v>-13665905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-479046</v>
      </c>
      <c r="D17" s="18"/>
      <c r="E17" s="19">
        <v>2500000</v>
      </c>
      <c r="F17" s="20">
        <v>2500000</v>
      </c>
      <c r="G17" s="24">
        <v>16201214</v>
      </c>
      <c r="H17" s="24">
        <v>-17655637</v>
      </c>
      <c r="I17" s="24">
        <v>1959742</v>
      </c>
      <c r="J17" s="20">
        <v>505319</v>
      </c>
      <c r="K17" s="24"/>
      <c r="L17" s="24">
        <v>1285945</v>
      </c>
      <c r="M17" s="20">
        <v>1782747</v>
      </c>
      <c r="N17" s="24">
        <v>3068692</v>
      </c>
      <c r="O17" s="24"/>
      <c r="P17" s="24"/>
      <c r="Q17" s="20"/>
      <c r="R17" s="24"/>
      <c r="S17" s="24"/>
      <c r="T17" s="20"/>
      <c r="U17" s="24"/>
      <c r="V17" s="24"/>
      <c r="W17" s="24">
        <v>3574011</v>
      </c>
      <c r="X17" s="20">
        <v>1250004</v>
      </c>
      <c r="Y17" s="24">
        <v>2324007</v>
      </c>
      <c r="Z17" s="25">
        <v>185.91996505611181</v>
      </c>
      <c r="AA17" s="26">
        <v>2500000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-479046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16201214</v>
      </c>
      <c r="H25" s="36">
        <f t="shared" si="1"/>
        <v>-17655637</v>
      </c>
      <c r="I25" s="36">
        <f t="shared" si="1"/>
        <v>1959742</v>
      </c>
      <c r="J25" s="36">
        <f t="shared" si="1"/>
        <v>505319</v>
      </c>
      <c r="K25" s="36">
        <f t="shared" si="1"/>
        <v>0</v>
      </c>
      <c r="L25" s="36">
        <f t="shared" si="1"/>
        <v>1285945</v>
      </c>
      <c r="M25" s="36">
        <f t="shared" si="1"/>
        <v>1782747</v>
      </c>
      <c r="N25" s="36">
        <f t="shared" si="1"/>
        <v>3068692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3574011</v>
      </c>
      <c r="X25" s="36">
        <f t="shared" si="1"/>
        <v>1250004</v>
      </c>
      <c r="Y25" s="36">
        <f t="shared" si="1"/>
        <v>2324007</v>
      </c>
      <c r="Z25" s="37">
        <f>+IF(X25&lt;&gt;0,+(Y25/X25)*100,0)</f>
        <v>185.91996505611181</v>
      </c>
      <c r="AA25" s="38">
        <f>SUM(AA15:AA24)</f>
        <v>2500000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-479046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16201214</v>
      </c>
      <c r="H26" s="31">
        <f t="shared" si="2"/>
        <v>-17655637</v>
      </c>
      <c r="I26" s="31">
        <f t="shared" si="2"/>
        <v>1959742</v>
      </c>
      <c r="J26" s="31">
        <f t="shared" si="2"/>
        <v>505319</v>
      </c>
      <c r="K26" s="31">
        <f t="shared" si="2"/>
        <v>0</v>
      </c>
      <c r="L26" s="31">
        <f t="shared" si="2"/>
        <v>1285945</v>
      </c>
      <c r="M26" s="31">
        <f t="shared" si="2"/>
        <v>1782747</v>
      </c>
      <c r="N26" s="31">
        <f t="shared" si="2"/>
        <v>3068692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3574011</v>
      </c>
      <c r="X26" s="31">
        <f t="shared" si="2"/>
        <v>1250004</v>
      </c>
      <c r="Y26" s="31">
        <f t="shared" si="2"/>
        <v>2324007</v>
      </c>
      <c r="Z26" s="32">
        <f>+IF(X26&lt;&gt;0,+(Y26/X26)*100,0)</f>
        <v>185.91996505611181</v>
      </c>
      <c r="AA26" s="33">
        <f>+AA13+AA25</f>
        <v>2500000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-479046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16201214</v>
      </c>
      <c r="H45" s="44">
        <f t="shared" si="6"/>
        <v>-17655637</v>
      </c>
      <c r="I45" s="44">
        <f t="shared" si="6"/>
        <v>1959742</v>
      </c>
      <c r="J45" s="44">
        <f t="shared" si="6"/>
        <v>505319</v>
      </c>
      <c r="K45" s="44">
        <f t="shared" si="6"/>
        <v>0</v>
      </c>
      <c r="L45" s="44">
        <f t="shared" si="6"/>
        <v>1285945</v>
      </c>
      <c r="M45" s="44">
        <f t="shared" si="6"/>
        <v>1782747</v>
      </c>
      <c r="N45" s="44">
        <f t="shared" si="6"/>
        <v>3068692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3574011</v>
      </c>
      <c r="X45" s="44">
        <f t="shared" si="6"/>
        <v>1250004</v>
      </c>
      <c r="Y45" s="44">
        <f t="shared" si="6"/>
        <v>2324007</v>
      </c>
      <c r="Z45" s="45">
        <f>+IF(X45&lt;&gt;0,+(Y45/X45)*100,0)</f>
        <v>185.91996505611181</v>
      </c>
      <c r="AA45" s="46">
        <f>+AA26-AA44</f>
        <v>2500000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-66813808</v>
      </c>
      <c r="D47" s="18"/>
      <c r="E47" s="19">
        <v>42105455</v>
      </c>
      <c r="F47" s="20">
        <v>42105455</v>
      </c>
      <c r="G47" s="20">
        <v>81438710</v>
      </c>
      <c r="H47" s="20">
        <v>150820440</v>
      </c>
      <c r="I47" s="20">
        <v>-514429649</v>
      </c>
      <c r="J47" s="20">
        <v>-282170499</v>
      </c>
      <c r="K47" s="20">
        <v>255654478</v>
      </c>
      <c r="L47" s="20">
        <v>-238827507</v>
      </c>
      <c r="M47" s="20">
        <v>322071843</v>
      </c>
      <c r="N47" s="20">
        <v>338898814</v>
      </c>
      <c r="O47" s="20"/>
      <c r="P47" s="20"/>
      <c r="Q47" s="20"/>
      <c r="R47" s="20"/>
      <c r="S47" s="20"/>
      <c r="T47" s="20"/>
      <c r="U47" s="20"/>
      <c r="V47" s="20"/>
      <c r="W47" s="20">
        <v>56728315</v>
      </c>
      <c r="X47" s="20">
        <v>21044292</v>
      </c>
      <c r="Y47" s="20">
        <v>35684023</v>
      </c>
      <c r="Z47" s="47">
        <v>169.56627954031433</v>
      </c>
      <c r="AA47" s="22">
        <v>42105455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-66813808</v>
      </c>
      <c r="D50" s="50">
        <f t="shared" ref="D50:Y50" si="7">SUM(D47:D49)</f>
        <v>0</v>
      </c>
      <c r="E50" s="51">
        <f t="shared" si="7"/>
        <v>42105455</v>
      </c>
      <c r="F50" s="52">
        <f t="shared" si="7"/>
        <v>42105455</v>
      </c>
      <c r="G50" s="52">
        <f t="shared" si="7"/>
        <v>81438710</v>
      </c>
      <c r="H50" s="52">
        <f t="shared" si="7"/>
        <v>150820440</v>
      </c>
      <c r="I50" s="52">
        <f t="shared" si="7"/>
        <v>-514429649</v>
      </c>
      <c r="J50" s="52">
        <f t="shared" si="7"/>
        <v>-282170499</v>
      </c>
      <c r="K50" s="52">
        <f t="shared" si="7"/>
        <v>255654478</v>
      </c>
      <c r="L50" s="52">
        <f t="shared" si="7"/>
        <v>-238827507</v>
      </c>
      <c r="M50" s="52">
        <f t="shared" si="7"/>
        <v>322071843</v>
      </c>
      <c r="N50" s="52">
        <f t="shared" si="7"/>
        <v>338898814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56728315</v>
      </c>
      <c r="X50" s="52">
        <f t="shared" si="7"/>
        <v>21044292</v>
      </c>
      <c r="Y50" s="52">
        <f t="shared" si="7"/>
        <v>35684023</v>
      </c>
      <c r="Z50" s="53">
        <f>+IF(X50&lt;&gt;0,+(Y50/X50)*100,0)</f>
        <v>169.56627954031433</v>
      </c>
      <c r="AA50" s="54">
        <f>SUM(AA47:AA49)</f>
        <v>42105455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-26189700</v>
      </c>
      <c r="F6" s="20">
        <v>-26189700</v>
      </c>
      <c r="G6" s="20">
        <v>-25619686</v>
      </c>
      <c r="H6" s="20">
        <v>-109582</v>
      </c>
      <c r="I6" s="20">
        <v>-38046</v>
      </c>
      <c r="J6" s="20">
        <v>-25767314</v>
      </c>
      <c r="K6" s="20">
        <v>-96667</v>
      </c>
      <c r="L6" s="20">
        <v>115915</v>
      </c>
      <c r="M6" s="20">
        <v>-299114</v>
      </c>
      <c r="N6" s="20">
        <v>-279866</v>
      </c>
      <c r="O6" s="20"/>
      <c r="P6" s="20"/>
      <c r="Q6" s="20"/>
      <c r="R6" s="20"/>
      <c r="S6" s="20"/>
      <c r="T6" s="20"/>
      <c r="U6" s="20"/>
      <c r="V6" s="20"/>
      <c r="W6" s="20">
        <v>-26047180</v>
      </c>
      <c r="X6" s="20">
        <v>-13094850</v>
      </c>
      <c r="Y6" s="20">
        <v>-12952330</v>
      </c>
      <c r="Z6" s="21">
        <v>98.911633199311183</v>
      </c>
      <c r="AA6" s="22">
        <v>-26189700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44436435</v>
      </c>
      <c r="F7" s="20">
        <v>44436435</v>
      </c>
      <c r="G7" s="20">
        <v>24757241</v>
      </c>
      <c r="H7" s="20">
        <v>375045</v>
      </c>
      <c r="I7" s="20">
        <v>443609</v>
      </c>
      <c r="J7" s="20">
        <v>25575895</v>
      </c>
      <c r="K7" s="20">
        <v>368517</v>
      </c>
      <c r="L7" s="20">
        <v>438858</v>
      </c>
      <c r="M7" s="20">
        <v>450668</v>
      </c>
      <c r="N7" s="20">
        <v>1258043</v>
      </c>
      <c r="O7" s="20"/>
      <c r="P7" s="20"/>
      <c r="Q7" s="20"/>
      <c r="R7" s="20"/>
      <c r="S7" s="20"/>
      <c r="T7" s="20"/>
      <c r="U7" s="20"/>
      <c r="V7" s="20"/>
      <c r="W7" s="20">
        <v>26833938</v>
      </c>
      <c r="X7" s="20">
        <v>45102567</v>
      </c>
      <c r="Y7" s="20">
        <v>-18268629</v>
      </c>
      <c r="Z7" s="21">
        <v>-40.504632474688194</v>
      </c>
      <c r="AA7" s="22">
        <v>44436435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3109697</v>
      </c>
      <c r="H11" s="24">
        <v>-1174190</v>
      </c>
      <c r="I11" s="24">
        <v>11486</v>
      </c>
      <c r="J11" s="20">
        <v>1946993</v>
      </c>
      <c r="K11" s="24">
        <v>-33899</v>
      </c>
      <c r="L11" s="24">
        <v>4473</v>
      </c>
      <c r="M11" s="20">
        <v>4486</v>
      </c>
      <c r="N11" s="24">
        <v>-24940</v>
      </c>
      <c r="O11" s="24"/>
      <c r="P11" s="24"/>
      <c r="Q11" s="20"/>
      <c r="R11" s="24"/>
      <c r="S11" s="24"/>
      <c r="T11" s="20"/>
      <c r="U11" s="24"/>
      <c r="V11" s="24"/>
      <c r="W11" s="24">
        <v>1922053</v>
      </c>
      <c r="X11" s="20"/>
      <c r="Y11" s="24">
        <v>1922053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18246735</v>
      </c>
      <c r="F13" s="31">
        <f t="shared" si="0"/>
        <v>18246735</v>
      </c>
      <c r="G13" s="31">
        <f t="shared" si="0"/>
        <v>2197588</v>
      </c>
      <c r="H13" s="31">
        <f t="shared" si="0"/>
        <v>-908727</v>
      </c>
      <c r="I13" s="31">
        <f t="shared" si="0"/>
        <v>417049</v>
      </c>
      <c r="J13" s="31">
        <f t="shared" si="0"/>
        <v>1705910</v>
      </c>
      <c r="K13" s="31">
        <f t="shared" si="0"/>
        <v>237951</v>
      </c>
      <c r="L13" s="31">
        <f t="shared" si="0"/>
        <v>559246</v>
      </c>
      <c r="M13" s="31">
        <f t="shared" si="0"/>
        <v>156040</v>
      </c>
      <c r="N13" s="31">
        <f t="shared" si="0"/>
        <v>953237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2659147</v>
      </c>
      <c r="X13" s="31">
        <f t="shared" si="0"/>
        <v>32007717</v>
      </c>
      <c r="Y13" s="31">
        <f t="shared" si="0"/>
        <v>-29348570</v>
      </c>
      <c r="Z13" s="32">
        <f>+IF(X13&lt;&gt;0,+(Y13/X13)*100,0)</f>
        <v>-91.692169110342974</v>
      </c>
      <c r="AA13" s="33">
        <f>SUM(AA6:AA12)</f>
        <v>18246735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>
        <v>14882941</v>
      </c>
      <c r="H17" s="24">
        <v>-7175606</v>
      </c>
      <c r="I17" s="24"/>
      <c r="J17" s="20">
        <v>7707335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7707335</v>
      </c>
      <c r="X17" s="20">
        <v>1500000</v>
      </c>
      <c r="Y17" s="24">
        <v>6207335</v>
      </c>
      <c r="Z17" s="25">
        <v>413.82233333333335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14882941</v>
      </c>
      <c r="H25" s="36">
        <f t="shared" si="1"/>
        <v>-7175606</v>
      </c>
      <c r="I25" s="36">
        <f t="shared" si="1"/>
        <v>0</v>
      </c>
      <c r="J25" s="36">
        <f t="shared" si="1"/>
        <v>7707335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7707335</v>
      </c>
      <c r="X25" s="36">
        <f t="shared" si="1"/>
        <v>1500000</v>
      </c>
      <c r="Y25" s="36">
        <f t="shared" si="1"/>
        <v>6207335</v>
      </c>
      <c r="Z25" s="37">
        <f>+IF(X25&lt;&gt;0,+(Y25/X25)*100,0)</f>
        <v>413.82233333333335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21246735</v>
      </c>
      <c r="F26" s="31">
        <f t="shared" si="2"/>
        <v>21246735</v>
      </c>
      <c r="G26" s="31">
        <f t="shared" si="2"/>
        <v>17080529</v>
      </c>
      <c r="H26" s="31">
        <f t="shared" si="2"/>
        <v>-8084333</v>
      </c>
      <c r="I26" s="31">
        <f t="shared" si="2"/>
        <v>417049</v>
      </c>
      <c r="J26" s="31">
        <f t="shared" si="2"/>
        <v>9413245</v>
      </c>
      <c r="K26" s="31">
        <f t="shared" si="2"/>
        <v>237951</v>
      </c>
      <c r="L26" s="31">
        <f t="shared" si="2"/>
        <v>559246</v>
      </c>
      <c r="M26" s="31">
        <f t="shared" si="2"/>
        <v>156040</v>
      </c>
      <c r="N26" s="31">
        <f t="shared" si="2"/>
        <v>953237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10366482</v>
      </c>
      <c r="X26" s="31">
        <f t="shared" si="2"/>
        <v>33507717</v>
      </c>
      <c r="Y26" s="31">
        <f t="shared" si="2"/>
        <v>-23141235</v>
      </c>
      <c r="Z26" s="32">
        <f>+IF(X26&lt;&gt;0,+(Y26/X26)*100,0)</f>
        <v>-69.062404341065672</v>
      </c>
      <c r="AA26" s="33">
        <f>+AA13+AA25</f>
        <v>21246735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774469</v>
      </c>
      <c r="H32" s="20">
        <v>-215003</v>
      </c>
      <c r="I32" s="20">
        <v>-91384</v>
      </c>
      <c r="J32" s="20">
        <v>468082</v>
      </c>
      <c r="K32" s="20">
        <v>7061</v>
      </c>
      <c r="L32" s="20">
        <v>237060</v>
      </c>
      <c r="M32" s="20">
        <v>-210983</v>
      </c>
      <c r="N32" s="20">
        <v>33138</v>
      </c>
      <c r="O32" s="20"/>
      <c r="P32" s="20"/>
      <c r="Q32" s="20"/>
      <c r="R32" s="20"/>
      <c r="S32" s="20"/>
      <c r="T32" s="20"/>
      <c r="U32" s="20"/>
      <c r="V32" s="20"/>
      <c r="W32" s="20">
        <v>501220</v>
      </c>
      <c r="X32" s="20"/>
      <c r="Y32" s="20">
        <v>501220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-1802</v>
      </c>
      <c r="N33" s="20">
        <v>-1802</v>
      </c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593484</v>
      </c>
      <c r="F35" s="20">
        <v>593484</v>
      </c>
      <c r="G35" s="20">
        <v>2686098</v>
      </c>
      <c r="H35" s="20">
        <v>79815</v>
      </c>
      <c r="I35" s="20">
        <v>55943</v>
      </c>
      <c r="J35" s="20">
        <v>2821856</v>
      </c>
      <c r="K35" s="20">
        <v>-21492</v>
      </c>
      <c r="L35" s="20">
        <v>77706</v>
      </c>
      <c r="M35" s="20">
        <v>30814</v>
      </c>
      <c r="N35" s="20">
        <v>87028</v>
      </c>
      <c r="O35" s="20"/>
      <c r="P35" s="20"/>
      <c r="Q35" s="20"/>
      <c r="R35" s="20"/>
      <c r="S35" s="20"/>
      <c r="T35" s="20"/>
      <c r="U35" s="20"/>
      <c r="V35" s="20"/>
      <c r="W35" s="20">
        <v>2908884</v>
      </c>
      <c r="X35" s="20">
        <v>296742</v>
      </c>
      <c r="Y35" s="20">
        <v>2612142</v>
      </c>
      <c r="Z35" s="21">
        <v>880.27377317669891</v>
      </c>
      <c r="AA35" s="22">
        <v>593484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593484</v>
      </c>
      <c r="F37" s="31">
        <f t="shared" si="3"/>
        <v>593484</v>
      </c>
      <c r="G37" s="31">
        <f t="shared" si="3"/>
        <v>3460567</v>
      </c>
      <c r="H37" s="31">
        <f t="shared" si="3"/>
        <v>-135188</v>
      </c>
      <c r="I37" s="31">
        <f t="shared" si="3"/>
        <v>-35441</v>
      </c>
      <c r="J37" s="31">
        <f t="shared" si="3"/>
        <v>3289938</v>
      </c>
      <c r="K37" s="31">
        <f t="shared" si="3"/>
        <v>-14431</v>
      </c>
      <c r="L37" s="31">
        <f t="shared" si="3"/>
        <v>314766</v>
      </c>
      <c r="M37" s="31">
        <f t="shared" si="3"/>
        <v>-181971</v>
      </c>
      <c r="N37" s="31">
        <f t="shared" si="3"/>
        <v>118364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3408302</v>
      </c>
      <c r="X37" s="31">
        <f t="shared" si="3"/>
        <v>296742</v>
      </c>
      <c r="Y37" s="31">
        <f t="shared" si="3"/>
        <v>3111560</v>
      </c>
      <c r="Z37" s="32">
        <f>+IF(X37&lt;&gt;0,+(Y37/X37)*100,0)</f>
        <v>1048.5741822862958</v>
      </c>
      <c r="AA37" s="33">
        <f>SUM(AA29:AA36)</f>
        <v>593484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593484</v>
      </c>
      <c r="F44" s="31">
        <f t="shared" si="5"/>
        <v>593484</v>
      </c>
      <c r="G44" s="31">
        <f t="shared" si="5"/>
        <v>3460567</v>
      </c>
      <c r="H44" s="31">
        <f t="shared" si="5"/>
        <v>-135188</v>
      </c>
      <c r="I44" s="31">
        <f t="shared" si="5"/>
        <v>-35441</v>
      </c>
      <c r="J44" s="31">
        <f t="shared" si="5"/>
        <v>3289938</v>
      </c>
      <c r="K44" s="31">
        <f t="shared" si="5"/>
        <v>-14431</v>
      </c>
      <c r="L44" s="31">
        <f t="shared" si="5"/>
        <v>314766</v>
      </c>
      <c r="M44" s="31">
        <f t="shared" si="5"/>
        <v>-181971</v>
      </c>
      <c r="N44" s="31">
        <f t="shared" si="5"/>
        <v>118364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3408302</v>
      </c>
      <c r="X44" s="31">
        <f t="shared" si="5"/>
        <v>296742</v>
      </c>
      <c r="Y44" s="31">
        <f t="shared" si="5"/>
        <v>3111560</v>
      </c>
      <c r="Z44" s="32">
        <f>+IF(X44&lt;&gt;0,+(Y44/X44)*100,0)</f>
        <v>1048.5741822862958</v>
      </c>
      <c r="AA44" s="33">
        <f>+AA37+AA43</f>
        <v>593484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20653251</v>
      </c>
      <c r="F45" s="44">
        <f t="shared" si="6"/>
        <v>20653251</v>
      </c>
      <c r="G45" s="44">
        <f t="shared" si="6"/>
        <v>13619962</v>
      </c>
      <c r="H45" s="44">
        <f t="shared" si="6"/>
        <v>-7949145</v>
      </c>
      <c r="I45" s="44">
        <f t="shared" si="6"/>
        <v>452490</v>
      </c>
      <c r="J45" s="44">
        <f t="shared" si="6"/>
        <v>6123307</v>
      </c>
      <c r="K45" s="44">
        <f t="shared" si="6"/>
        <v>252382</v>
      </c>
      <c r="L45" s="44">
        <f t="shared" si="6"/>
        <v>244480</v>
      </c>
      <c r="M45" s="44">
        <f t="shared" si="6"/>
        <v>338011</v>
      </c>
      <c r="N45" s="44">
        <f t="shared" si="6"/>
        <v>834873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6958180</v>
      </c>
      <c r="X45" s="44">
        <f t="shared" si="6"/>
        <v>33210975</v>
      </c>
      <c r="Y45" s="44">
        <f t="shared" si="6"/>
        <v>-26252795</v>
      </c>
      <c r="Z45" s="45">
        <f>+IF(X45&lt;&gt;0,+(Y45/X45)*100,0)</f>
        <v>-79.048552473993922</v>
      </c>
      <c r="AA45" s="46">
        <f>+AA26-AA44</f>
        <v>20653251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-25115448</v>
      </c>
      <c r="F47" s="20">
        <v>-25115448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-12557724</v>
      </c>
      <c r="Y47" s="20">
        <v>12557724</v>
      </c>
      <c r="Z47" s="47">
        <v>-100</v>
      </c>
      <c r="AA47" s="22">
        <v>-25115448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-25115448</v>
      </c>
      <c r="F50" s="52">
        <f t="shared" si="7"/>
        <v>-25115448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-12557724</v>
      </c>
      <c r="Y50" s="52">
        <f t="shared" si="7"/>
        <v>12557724</v>
      </c>
      <c r="Z50" s="53">
        <f>+IF(X50&lt;&gt;0,+(Y50/X50)*100,0)</f>
        <v>-100</v>
      </c>
      <c r="AA50" s="54">
        <f>SUM(AA47:AA49)</f>
        <v>-25115448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-21</v>
      </c>
    </row>
    <row r="7" spans="1:27" ht="13.5" x14ac:dyDescent="0.25">
      <c r="A7" s="23" t="s">
        <v>35</v>
      </c>
      <c r="B7" s="17" t="s">
        <v>32</v>
      </c>
      <c r="C7" s="18">
        <v>1236316</v>
      </c>
      <c r="D7" s="18"/>
      <c r="E7" s="19">
        <v>-1804241</v>
      </c>
      <c r="F7" s="20">
        <v>-1804241</v>
      </c>
      <c r="G7" s="20">
        <v>521515</v>
      </c>
      <c r="H7" s="20">
        <v>861687</v>
      </c>
      <c r="I7" s="20">
        <v>992992</v>
      </c>
      <c r="J7" s="20">
        <v>2376194</v>
      </c>
      <c r="K7" s="20">
        <v>821341</v>
      </c>
      <c r="L7" s="20">
        <v>962543</v>
      </c>
      <c r="M7" s="20">
        <v>1048424</v>
      </c>
      <c r="N7" s="20">
        <v>2832308</v>
      </c>
      <c r="O7" s="20"/>
      <c r="P7" s="20"/>
      <c r="Q7" s="20"/>
      <c r="R7" s="20"/>
      <c r="S7" s="20"/>
      <c r="T7" s="20"/>
      <c r="U7" s="20"/>
      <c r="V7" s="20"/>
      <c r="W7" s="20">
        <v>5208502</v>
      </c>
      <c r="X7" s="20">
        <v>3947553</v>
      </c>
      <c r="Y7" s="20">
        <v>1260949</v>
      </c>
      <c r="Z7" s="21">
        <v>31.942547699802894</v>
      </c>
      <c r="AA7" s="22">
        <v>-1804241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1236316</v>
      </c>
      <c r="D13" s="29">
        <f>SUM(D6:D12)</f>
        <v>0</v>
      </c>
      <c r="E13" s="30">
        <f t="shared" si="0"/>
        <v>-1804241</v>
      </c>
      <c r="F13" s="31">
        <f t="shared" si="0"/>
        <v>-1804262</v>
      </c>
      <c r="G13" s="31">
        <f t="shared" si="0"/>
        <v>521515</v>
      </c>
      <c r="H13" s="31">
        <f t="shared" si="0"/>
        <v>861687</v>
      </c>
      <c r="I13" s="31">
        <f t="shared" si="0"/>
        <v>992992</v>
      </c>
      <c r="J13" s="31">
        <f t="shared" si="0"/>
        <v>2376194</v>
      </c>
      <c r="K13" s="31">
        <f t="shared" si="0"/>
        <v>821341</v>
      </c>
      <c r="L13" s="31">
        <f t="shared" si="0"/>
        <v>962543</v>
      </c>
      <c r="M13" s="31">
        <f t="shared" si="0"/>
        <v>1048424</v>
      </c>
      <c r="N13" s="31">
        <f t="shared" si="0"/>
        <v>2832308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5208502</v>
      </c>
      <c r="X13" s="31">
        <f t="shared" si="0"/>
        <v>3947553</v>
      </c>
      <c r="Y13" s="31">
        <f t="shared" si="0"/>
        <v>1260949</v>
      </c>
      <c r="Z13" s="32">
        <f>+IF(X13&lt;&gt;0,+(Y13/X13)*100,0)</f>
        <v>31.942547699802894</v>
      </c>
      <c r="AA13" s="33">
        <f>SUM(AA6:AA12)</f>
        <v>-1804262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61784866</v>
      </c>
      <c r="D17" s="18"/>
      <c r="E17" s="19">
        <v>45792853</v>
      </c>
      <c r="F17" s="20">
        <v>45792853</v>
      </c>
      <c r="G17" s="24"/>
      <c r="H17" s="24">
        <v>175000</v>
      </c>
      <c r="I17" s="24">
        <v>5236808</v>
      </c>
      <c r="J17" s="20">
        <v>5411808</v>
      </c>
      <c r="K17" s="24">
        <v>488224</v>
      </c>
      <c r="L17" s="24">
        <v>2823041</v>
      </c>
      <c r="M17" s="20">
        <v>3597793</v>
      </c>
      <c r="N17" s="24">
        <v>6909058</v>
      </c>
      <c r="O17" s="24"/>
      <c r="P17" s="24"/>
      <c r="Q17" s="20"/>
      <c r="R17" s="24"/>
      <c r="S17" s="24"/>
      <c r="T17" s="20"/>
      <c r="U17" s="24"/>
      <c r="V17" s="24"/>
      <c r="W17" s="24">
        <v>12320866</v>
      </c>
      <c r="X17" s="20">
        <v>38677824</v>
      </c>
      <c r="Y17" s="24">
        <v>-26356958</v>
      </c>
      <c r="Z17" s="25">
        <v>-68.144883228177463</v>
      </c>
      <c r="AA17" s="26">
        <v>45792853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61784866</v>
      </c>
      <c r="D25" s="29">
        <f t="shared" ref="D25:Y25" si="1">SUM(D15:D24)</f>
        <v>0</v>
      </c>
      <c r="E25" s="35">
        <f t="shared" si="1"/>
        <v>45792853</v>
      </c>
      <c r="F25" s="36">
        <f t="shared" si="1"/>
        <v>45792853</v>
      </c>
      <c r="G25" s="36">
        <f t="shared" si="1"/>
        <v>0</v>
      </c>
      <c r="H25" s="36">
        <f t="shared" si="1"/>
        <v>175000</v>
      </c>
      <c r="I25" s="36">
        <f t="shared" si="1"/>
        <v>5236808</v>
      </c>
      <c r="J25" s="36">
        <f t="shared" si="1"/>
        <v>5411808</v>
      </c>
      <c r="K25" s="36">
        <f t="shared" si="1"/>
        <v>488224</v>
      </c>
      <c r="L25" s="36">
        <f t="shared" si="1"/>
        <v>2823041</v>
      </c>
      <c r="M25" s="36">
        <f t="shared" si="1"/>
        <v>3597793</v>
      </c>
      <c r="N25" s="36">
        <f t="shared" si="1"/>
        <v>6909058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12320866</v>
      </c>
      <c r="X25" s="36">
        <f t="shared" si="1"/>
        <v>38677824</v>
      </c>
      <c r="Y25" s="36">
        <f t="shared" si="1"/>
        <v>-26356958</v>
      </c>
      <c r="Z25" s="37">
        <f>+IF(X25&lt;&gt;0,+(Y25/X25)*100,0)</f>
        <v>-68.144883228177463</v>
      </c>
      <c r="AA25" s="38">
        <f>SUM(AA15:AA24)</f>
        <v>45792853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63021182</v>
      </c>
      <c r="D26" s="29">
        <f>+D13+D25</f>
        <v>0</v>
      </c>
      <c r="E26" s="30">
        <f t="shared" si="2"/>
        <v>43988612</v>
      </c>
      <c r="F26" s="31">
        <f t="shared" si="2"/>
        <v>43988591</v>
      </c>
      <c r="G26" s="31">
        <f t="shared" si="2"/>
        <v>521515</v>
      </c>
      <c r="H26" s="31">
        <f t="shared" si="2"/>
        <v>1036687</v>
      </c>
      <c r="I26" s="31">
        <f t="shared" si="2"/>
        <v>6229800</v>
      </c>
      <c r="J26" s="31">
        <f t="shared" si="2"/>
        <v>7788002</v>
      </c>
      <c r="K26" s="31">
        <f t="shared" si="2"/>
        <v>1309565</v>
      </c>
      <c r="L26" s="31">
        <f t="shared" si="2"/>
        <v>3785584</v>
      </c>
      <c r="M26" s="31">
        <f t="shared" si="2"/>
        <v>4646217</v>
      </c>
      <c r="N26" s="31">
        <f t="shared" si="2"/>
        <v>9741366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17529368</v>
      </c>
      <c r="X26" s="31">
        <f t="shared" si="2"/>
        <v>42625377</v>
      </c>
      <c r="Y26" s="31">
        <f t="shared" si="2"/>
        <v>-25096009</v>
      </c>
      <c r="Z26" s="32">
        <f>+IF(X26&lt;&gt;0,+(Y26/X26)*100,0)</f>
        <v>-58.87574671773578</v>
      </c>
      <c r="AA26" s="33">
        <f>+AA13+AA25</f>
        <v>43988591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21</v>
      </c>
      <c r="G32" s="20"/>
      <c r="H32" s="20">
        <v>513754</v>
      </c>
      <c r="I32" s="20">
        <v>581640</v>
      </c>
      <c r="J32" s="20">
        <v>1095394</v>
      </c>
      <c r="K32" s="20">
        <v>542821</v>
      </c>
      <c r="L32" s="20">
        <v>125010</v>
      </c>
      <c r="M32" s="20">
        <v>564504</v>
      </c>
      <c r="N32" s="20">
        <v>1232335</v>
      </c>
      <c r="O32" s="20"/>
      <c r="P32" s="20"/>
      <c r="Q32" s="20"/>
      <c r="R32" s="20"/>
      <c r="S32" s="20"/>
      <c r="T32" s="20"/>
      <c r="U32" s="20"/>
      <c r="V32" s="20"/>
      <c r="W32" s="20">
        <v>2327729</v>
      </c>
      <c r="X32" s="20"/>
      <c r="Y32" s="20">
        <v>2327729</v>
      </c>
      <c r="Z32" s="21"/>
      <c r="AA32" s="22">
        <v>21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-770225</v>
      </c>
      <c r="M34" s="20">
        <v>-51143</v>
      </c>
      <c r="N34" s="20">
        <v>-821368</v>
      </c>
      <c r="O34" s="20"/>
      <c r="P34" s="20"/>
      <c r="Q34" s="20"/>
      <c r="R34" s="20"/>
      <c r="S34" s="20"/>
      <c r="T34" s="20"/>
      <c r="U34" s="20"/>
      <c r="V34" s="20"/>
      <c r="W34" s="20">
        <v>-821368</v>
      </c>
      <c r="X34" s="20"/>
      <c r="Y34" s="20">
        <v>-821368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</v>
      </c>
      <c r="G37" s="31">
        <f t="shared" si="3"/>
        <v>0</v>
      </c>
      <c r="H37" s="31">
        <f t="shared" si="3"/>
        <v>513754</v>
      </c>
      <c r="I37" s="31">
        <f t="shared" si="3"/>
        <v>581640</v>
      </c>
      <c r="J37" s="31">
        <f t="shared" si="3"/>
        <v>1095394</v>
      </c>
      <c r="K37" s="31">
        <f t="shared" si="3"/>
        <v>542821</v>
      </c>
      <c r="L37" s="31">
        <f t="shared" si="3"/>
        <v>-645215</v>
      </c>
      <c r="M37" s="31">
        <f t="shared" si="3"/>
        <v>513361</v>
      </c>
      <c r="N37" s="31">
        <f t="shared" si="3"/>
        <v>410967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1506361</v>
      </c>
      <c r="X37" s="31">
        <f t="shared" si="3"/>
        <v>0</v>
      </c>
      <c r="Y37" s="31">
        <f t="shared" si="3"/>
        <v>1506361</v>
      </c>
      <c r="Z37" s="32">
        <f>+IF(X37&lt;&gt;0,+(Y37/X37)*100,0)</f>
        <v>0</v>
      </c>
      <c r="AA37" s="33">
        <f>SUM(AA29:AA36)</f>
        <v>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24971394</v>
      </c>
      <c r="D40" s="18"/>
      <c r="E40" s="19">
        <v>8950181</v>
      </c>
      <c r="F40" s="20">
        <v>8950181</v>
      </c>
      <c r="G40" s="20"/>
      <c r="H40" s="20"/>
      <c r="I40" s="20"/>
      <c r="J40" s="20"/>
      <c r="K40" s="20"/>
      <c r="L40" s="20"/>
      <c r="M40" s="20">
        <v>-5431</v>
      </c>
      <c r="N40" s="20">
        <v>-5431</v>
      </c>
      <c r="O40" s="20"/>
      <c r="P40" s="20"/>
      <c r="Q40" s="20"/>
      <c r="R40" s="20"/>
      <c r="S40" s="20"/>
      <c r="T40" s="20"/>
      <c r="U40" s="20"/>
      <c r="V40" s="20"/>
      <c r="W40" s="20">
        <v>-5431</v>
      </c>
      <c r="X40" s="20">
        <v>8650181</v>
      </c>
      <c r="Y40" s="20">
        <v>-8655612</v>
      </c>
      <c r="Z40" s="21">
        <v>-100.06278481340449</v>
      </c>
      <c r="AA40" s="22">
        <v>8950181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24971394</v>
      </c>
      <c r="D43" s="29">
        <f t="shared" ref="D43:Y43" si="4">SUM(D39:D42)</f>
        <v>0</v>
      </c>
      <c r="E43" s="35">
        <f t="shared" si="4"/>
        <v>8950181</v>
      </c>
      <c r="F43" s="36">
        <f t="shared" si="4"/>
        <v>8950181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-5431</v>
      </c>
      <c r="N43" s="36">
        <f t="shared" si="4"/>
        <v>-5431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-5431</v>
      </c>
      <c r="X43" s="36">
        <f t="shared" si="4"/>
        <v>8650181</v>
      </c>
      <c r="Y43" s="36">
        <f t="shared" si="4"/>
        <v>-8655612</v>
      </c>
      <c r="Z43" s="37">
        <f>+IF(X43&lt;&gt;0,+(Y43/X43)*100,0)</f>
        <v>-100.06278481340449</v>
      </c>
      <c r="AA43" s="38">
        <f>SUM(AA39:AA42)</f>
        <v>8950181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24971394</v>
      </c>
      <c r="D44" s="29">
        <f>+D37+D43</f>
        <v>0</v>
      </c>
      <c r="E44" s="30">
        <f t="shared" si="5"/>
        <v>8950181</v>
      </c>
      <c r="F44" s="31">
        <f t="shared" si="5"/>
        <v>8950202</v>
      </c>
      <c r="G44" s="31">
        <f t="shared" si="5"/>
        <v>0</v>
      </c>
      <c r="H44" s="31">
        <f t="shared" si="5"/>
        <v>513754</v>
      </c>
      <c r="I44" s="31">
        <f t="shared" si="5"/>
        <v>581640</v>
      </c>
      <c r="J44" s="31">
        <f t="shared" si="5"/>
        <v>1095394</v>
      </c>
      <c r="K44" s="31">
        <f t="shared" si="5"/>
        <v>542821</v>
      </c>
      <c r="L44" s="31">
        <f t="shared" si="5"/>
        <v>-645215</v>
      </c>
      <c r="M44" s="31">
        <f t="shared" si="5"/>
        <v>507930</v>
      </c>
      <c r="N44" s="31">
        <f t="shared" si="5"/>
        <v>405536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1500930</v>
      </c>
      <c r="X44" s="31">
        <f t="shared" si="5"/>
        <v>8650181</v>
      </c>
      <c r="Y44" s="31">
        <f t="shared" si="5"/>
        <v>-7149251</v>
      </c>
      <c r="Z44" s="32">
        <f>+IF(X44&lt;&gt;0,+(Y44/X44)*100,0)</f>
        <v>-82.648571168626418</v>
      </c>
      <c r="AA44" s="33">
        <f>+AA37+AA43</f>
        <v>8950202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38049788</v>
      </c>
      <c r="D45" s="42">
        <f t="shared" si="6"/>
        <v>0</v>
      </c>
      <c r="E45" s="43">
        <f t="shared" si="6"/>
        <v>35038431</v>
      </c>
      <c r="F45" s="44">
        <f t="shared" si="6"/>
        <v>35038389</v>
      </c>
      <c r="G45" s="44">
        <f t="shared" si="6"/>
        <v>521515</v>
      </c>
      <c r="H45" s="44">
        <f t="shared" si="6"/>
        <v>522933</v>
      </c>
      <c r="I45" s="44">
        <f t="shared" si="6"/>
        <v>5648160</v>
      </c>
      <c r="J45" s="44">
        <f t="shared" si="6"/>
        <v>6692608</v>
      </c>
      <c r="K45" s="44">
        <f t="shared" si="6"/>
        <v>766744</v>
      </c>
      <c r="L45" s="44">
        <f t="shared" si="6"/>
        <v>4430799</v>
      </c>
      <c r="M45" s="44">
        <f t="shared" si="6"/>
        <v>4138287</v>
      </c>
      <c r="N45" s="44">
        <f t="shared" si="6"/>
        <v>9335830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16028438</v>
      </c>
      <c r="X45" s="44">
        <f t="shared" si="6"/>
        <v>33975196</v>
      </c>
      <c r="Y45" s="44">
        <f t="shared" si="6"/>
        <v>-17946758</v>
      </c>
      <c r="Z45" s="45">
        <f>+IF(X45&lt;&gt;0,+(Y45/X45)*100,0)</f>
        <v>-52.82311837141426</v>
      </c>
      <c r="AA45" s="46">
        <f>+AA26-AA44</f>
        <v>35038389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864450</v>
      </c>
      <c r="D6" s="18"/>
      <c r="E6" s="19">
        <v>-8708970</v>
      </c>
      <c r="F6" s="20">
        <v>-8708970</v>
      </c>
      <c r="G6" s="20"/>
      <c r="H6" s="20"/>
      <c r="I6" s="20">
        <v>-3245202</v>
      </c>
      <c r="J6" s="20">
        <v>-3245202</v>
      </c>
      <c r="K6" s="20">
        <v>2584094</v>
      </c>
      <c r="L6" s="20">
        <v>741294</v>
      </c>
      <c r="M6" s="20">
        <v>519336</v>
      </c>
      <c r="N6" s="20">
        <v>3844724</v>
      </c>
      <c r="O6" s="20"/>
      <c r="P6" s="20"/>
      <c r="Q6" s="20"/>
      <c r="R6" s="20"/>
      <c r="S6" s="20"/>
      <c r="T6" s="20"/>
      <c r="U6" s="20"/>
      <c r="V6" s="20"/>
      <c r="W6" s="20">
        <v>599522</v>
      </c>
      <c r="X6" s="20">
        <v>-4354488</v>
      </c>
      <c r="Y6" s="20">
        <v>4954010</v>
      </c>
      <c r="Z6" s="21">
        <v>-113.76791025718754</v>
      </c>
      <c r="AA6" s="22">
        <v>-8708970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3430427</v>
      </c>
      <c r="F7" s="20">
        <v>3430427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1715208</v>
      </c>
      <c r="Y7" s="20">
        <v>-1715208</v>
      </c>
      <c r="Z7" s="21">
        <v>-100</v>
      </c>
      <c r="AA7" s="22">
        <v>3430427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48109</v>
      </c>
      <c r="F11" s="20">
        <v>48109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24060</v>
      </c>
      <c r="Y11" s="24">
        <v>-24060</v>
      </c>
      <c r="Z11" s="25">
        <v>-100</v>
      </c>
      <c r="AA11" s="26">
        <v>48109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864450</v>
      </c>
      <c r="D13" s="29">
        <f>SUM(D6:D12)</f>
        <v>0</v>
      </c>
      <c r="E13" s="30">
        <f t="shared" si="0"/>
        <v>-5230434</v>
      </c>
      <c r="F13" s="31">
        <f t="shared" si="0"/>
        <v>-5230434</v>
      </c>
      <c r="G13" s="31">
        <f t="shared" si="0"/>
        <v>0</v>
      </c>
      <c r="H13" s="31">
        <f t="shared" si="0"/>
        <v>0</v>
      </c>
      <c r="I13" s="31">
        <f t="shared" si="0"/>
        <v>-3245202</v>
      </c>
      <c r="J13" s="31">
        <f t="shared" si="0"/>
        <v>-3245202</v>
      </c>
      <c r="K13" s="31">
        <f t="shared" si="0"/>
        <v>2584094</v>
      </c>
      <c r="L13" s="31">
        <f t="shared" si="0"/>
        <v>741294</v>
      </c>
      <c r="M13" s="31">
        <f t="shared" si="0"/>
        <v>519336</v>
      </c>
      <c r="N13" s="31">
        <f t="shared" si="0"/>
        <v>3844724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599522</v>
      </c>
      <c r="X13" s="31">
        <f t="shared" si="0"/>
        <v>-2615220</v>
      </c>
      <c r="Y13" s="31">
        <f t="shared" si="0"/>
        <v>3214742</v>
      </c>
      <c r="Z13" s="32">
        <f>+IF(X13&lt;&gt;0,+(Y13/X13)*100,0)</f>
        <v>-122.924342885111</v>
      </c>
      <c r="AA13" s="33">
        <f>SUM(AA6:AA12)</f>
        <v>-5230434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7478922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8343372</v>
      </c>
      <c r="D26" s="29">
        <f>+D13+D25</f>
        <v>0</v>
      </c>
      <c r="E26" s="30">
        <f t="shared" si="2"/>
        <v>-5230434</v>
      </c>
      <c r="F26" s="31">
        <f t="shared" si="2"/>
        <v>-5230434</v>
      </c>
      <c r="G26" s="31">
        <f t="shared" si="2"/>
        <v>0</v>
      </c>
      <c r="H26" s="31">
        <f t="shared" si="2"/>
        <v>0</v>
      </c>
      <c r="I26" s="31">
        <f t="shared" si="2"/>
        <v>-3245202</v>
      </c>
      <c r="J26" s="31">
        <f t="shared" si="2"/>
        <v>-3245202</v>
      </c>
      <c r="K26" s="31">
        <f t="shared" si="2"/>
        <v>2584094</v>
      </c>
      <c r="L26" s="31">
        <f t="shared" si="2"/>
        <v>741294</v>
      </c>
      <c r="M26" s="31">
        <f t="shared" si="2"/>
        <v>519336</v>
      </c>
      <c r="N26" s="31">
        <f t="shared" si="2"/>
        <v>3844724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599522</v>
      </c>
      <c r="X26" s="31">
        <f t="shared" si="2"/>
        <v>-2615220</v>
      </c>
      <c r="Y26" s="31">
        <f t="shared" si="2"/>
        <v>3214742</v>
      </c>
      <c r="Z26" s="32">
        <f>+IF(X26&lt;&gt;0,+(Y26/X26)*100,0)</f>
        <v>-122.924342885111</v>
      </c>
      <c r="AA26" s="33">
        <f>+AA13+AA25</f>
        <v>-5230434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174760</v>
      </c>
      <c r="I33" s="20"/>
      <c r="J33" s="20">
        <v>174760</v>
      </c>
      <c r="K33" s="20">
        <v>-76241</v>
      </c>
      <c r="L33" s="20">
        <v>419924</v>
      </c>
      <c r="M33" s="20">
        <v>-120697</v>
      </c>
      <c r="N33" s="20">
        <v>222986</v>
      </c>
      <c r="O33" s="20"/>
      <c r="P33" s="20"/>
      <c r="Q33" s="20"/>
      <c r="R33" s="20"/>
      <c r="S33" s="20"/>
      <c r="T33" s="20"/>
      <c r="U33" s="20"/>
      <c r="V33" s="20"/>
      <c r="W33" s="20">
        <v>397746</v>
      </c>
      <c r="X33" s="20"/>
      <c r="Y33" s="20">
        <v>397746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4695258</v>
      </c>
      <c r="F35" s="20">
        <v>4695258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2347632</v>
      </c>
      <c r="Y35" s="20">
        <v>-2347632</v>
      </c>
      <c r="Z35" s="21">
        <v>-100</v>
      </c>
      <c r="AA35" s="22">
        <v>4695258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4695258</v>
      </c>
      <c r="F37" s="31">
        <f t="shared" si="3"/>
        <v>4695258</v>
      </c>
      <c r="G37" s="31">
        <f t="shared" si="3"/>
        <v>0</v>
      </c>
      <c r="H37" s="31">
        <f t="shared" si="3"/>
        <v>174760</v>
      </c>
      <c r="I37" s="31">
        <f t="shared" si="3"/>
        <v>0</v>
      </c>
      <c r="J37" s="31">
        <f t="shared" si="3"/>
        <v>174760</v>
      </c>
      <c r="K37" s="31">
        <f t="shared" si="3"/>
        <v>-76241</v>
      </c>
      <c r="L37" s="31">
        <f t="shared" si="3"/>
        <v>419924</v>
      </c>
      <c r="M37" s="31">
        <f t="shared" si="3"/>
        <v>-120697</v>
      </c>
      <c r="N37" s="31">
        <f t="shared" si="3"/>
        <v>222986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397746</v>
      </c>
      <c r="X37" s="31">
        <f t="shared" si="3"/>
        <v>2347632</v>
      </c>
      <c r="Y37" s="31">
        <f t="shared" si="3"/>
        <v>-1949886</v>
      </c>
      <c r="Z37" s="32">
        <f>+IF(X37&lt;&gt;0,+(Y37/X37)*100,0)</f>
        <v>-83.057566092130287</v>
      </c>
      <c r="AA37" s="33">
        <f>SUM(AA29:AA36)</f>
        <v>4695258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4695258</v>
      </c>
      <c r="F44" s="31">
        <f t="shared" si="5"/>
        <v>4695258</v>
      </c>
      <c r="G44" s="31">
        <f t="shared" si="5"/>
        <v>0</v>
      </c>
      <c r="H44" s="31">
        <f t="shared" si="5"/>
        <v>174760</v>
      </c>
      <c r="I44" s="31">
        <f t="shared" si="5"/>
        <v>0</v>
      </c>
      <c r="J44" s="31">
        <f t="shared" si="5"/>
        <v>174760</v>
      </c>
      <c r="K44" s="31">
        <f t="shared" si="5"/>
        <v>-76241</v>
      </c>
      <c r="L44" s="31">
        <f t="shared" si="5"/>
        <v>419924</v>
      </c>
      <c r="M44" s="31">
        <f t="shared" si="5"/>
        <v>-120697</v>
      </c>
      <c r="N44" s="31">
        <f t="shared" si="5"/>
        <v>222986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397746</v>
      </c>
      <c r="X44" s="31">
        <f t="shared" si="5"/>
        <v>2347632</v>
      </c>
      <c r="Y44" s="31">
        <f t="shared" si="5"/>
        <v>-1949886</v>
      </c>
      <c r="Z44" s="32">
        <f>+IF(X44&lt;&gt;0,+(Y44/X44)*100,0)</f>
        <v>-83.057566092130287</v>
      </c>
      <c r="AA44" s="33">
        <f>+AA37+AA43</f>
        <v>4695258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2335027</v>
      </c>
      <c r="D45" s="42">
        <f t="shared" si="6"/>
        <v>0</v>
      </c>
      <c r="E45" s="43">
        <f t="shared" si="6"/>
        <v>-9925692</v>
      </c>
      <c r="F45" s="44">
        <f t="shared" si="6"/>
        <v>-9925692</v>
      </c>
      <c r="G45" s="44">
        <f t="shared" si="6"/>
        <v>0</v>
      </c>
      <c r="H45" s="44">
        <f t="shared" si="6"/>
        <v>-174760</v>
      </c>
      <c r="I45" s="44">
        <f t="shared" si="6"/>
        <v>-3245202</v>
      </c>
      <c r="J45" s="44">
        <f t="shared" si="6"/>
        <v>-3419962</v>
      </c>
      <c r="K45" s="44">
        <f t="shared" si="6"/>
        <v>2660335</v>
      </c>
      <c r="L45" s="44">
        <f t="shared" si="6"/>
        <v>321370</v>
      </c>
      <c r="M45" s="44">
        <f t="shared" si="6"/>
        <v>640033</v>
      </c>
      <c r="N45" s="44">
        <f t="shared" si="6"/>
        <v>3621738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201776</v>
      </c>
      <c r="X45" s="44">
        <f t="shared" si="6"/>
        <v>-4962852</v>
      </c>
      <c r="Y45" s="44">
        <f t="shared" si="6"/>
        <v>5164628</v>
      </c>
      <c r="Z45" s="45">
        <f>+IF(X45&lt;&gt;0,+(Y45/X45)*100,0)</f>
        <v>-104.06572672326315</v>
      </c>
      <c r="AA45" s="46">
        <f>+AA26-AA44</f>
        <v>-9925692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-196953</v>
      </c>
      <c r="D47" s="18"/>
      <c r="E47" s="19"/>
      <c r="F47" s="20"/>
      <c r="G47" s="20"/>
      <c r="H47" s="20"/>
      <c r="I47" s="20">
        <v>4180</v>
      </c>
      <c r="J47" s="20">
        <v>4180</v>
      </c>
      <c r="K47" s="20">
        <v>-1628</v>
      </c>
      <c r="L47" s="20">
        <v>-57645</v>
      </c>
      <c r="M47" s="20"/>
      <c r="N47" s="20">
        <v>-59273</v>
      </c>
      <c r="O47" s="20"/>
      <c r="P47" s="20"/>
      <c r="Q47" s="20"/>
      <c r="R47" s="20"/>
      <c r="S47" s="20"/>
      <c r="T47" s="20"/>
      <c r="U47" s="20"/>
      <c r="V47" s="20"/>
      <c r="W47" s="20">
        <v>-55093</v>
      </c>
      <c r="X47" s="20"/>
      <c r="Y47" s="20">
        <v>-55093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-196953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4180</v>
      </c>
      <c r="J50" s="52">
        <f t="shared" si="7"/>
        <v>4180</v>
      </c>
      <c r="K50" s="52">
        <f t="shared" si="7"/>
        <v>-1628</v>
      </c>
      <c r="L50" s="52">
        <f t="shared" si="7"/>
        <v>-57645</v>
      </c>
      <c r="M50" s="52">
        <f t="shared" si="7"/>
        <v>0</v>
      </c>
      <c r="N50" s="52">
        <f t="shared" si="7"/>
        <v>-59273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-55093</v>
      </c>
      <c r="X50" s="52">
        <f t="shared" si="7"/>
        <v>0</v>
      </c>
      <c r="Y50" s="52">
        <f t="shared" si="7"/>
        <v>-55093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-21309606</v>
      </c>
      <c r="D6" s="18"/>
      <c r="E6" s="19">
        <v>-100697349</v>
      </c>
      <c r="F6" s="20">
        <v>-100697349</v>
      </c>
      <c r="G6" s="20">
        <v>-21261905</v>
      </c>
      <c r="H6" s="20">
        <v>-1456430</v>
      </c>
      <c r="I6" s="20">
        <v>-242696</v>
      </c>
      <c r="J6" s="20">
        <v>-22961031</v>
      </c>
      <c r="K6" s="20">
        <v>487993</v>
      </c>
      <c r="L6" s="20">
        <v>99414</v>
      </c>
      <c r="M6" s="20">
        <v>-1476457</v>
      </c>
      <c r="N6" s="20">
        <v>-889050</v>
      </c>
      <c r="O6" s="20"/>
      <c r="P6" s="20"/>
      <c r="Q6" s="20"/>
      <c r="R6" s="20"/>
      <c r="S6" s="20"/>
      <c r="T6" s="20"/>
      <c r="U6" s="20"/>
      <c r="V6" s="20"/>
      <c r="W6" s="20">
        <v>-23850081</v>
      </c>
      <c r="X6" s="20">
        <v>-60644464</v>
      </c>
      <c r="Y6" s="20">
        <v>36794383</v>
      </c>
      <c r="Z6" s="21">
        <v>-60.672286591567534</v>
      </c>
      <c r="AA6" s="22">
        <v>-100697349</v>
      </c>
    </row>
    <row r="7" spans="1:27" ht="13.5" x14ac:dyDescent="0.25">
      <c r="A7" s="23" t="s">
        <v>35</v>
      </c>
      <c r="B7" s="17" t="s">
        <v>32</v>
      </c>
      <c r="C7" s="18">
        <v>-6301834</v>
      </c>
      <c r="D7" s="18"/>
      <c r="E7" s="19">
        <v>5743306</v>
      </c>
      <c r="F7" s="20">
        <v>5743306</v>
      </c>
      <c r="G7" s="20">
        <v>4133560</v>
      </c>
      <c r="H7" s="20">
        <v>-10533137</v>
      </c>
      <c r="I7" s="20">
        <v>-148432</v>
      </c>
      <c r="J7" s="20">
        <v>-6548009</v>
      </c>
      <c r="K7" s="20">
        <v>-17057</v>
      </c>
      <c r="L7" s="20">
        <v>151697</v>
      </c>
      <c r="M7" s="20">
        <v>174892</v>
      </c>
      <c r="N7" s="20">
        <v>309532</v>
      </c>
      <c r="O7" s="20"/>
      <c r="P7" s="20"/>
      <c r="Q7" s="20"/>
      <c r="R7" s="20"/>
      <c r="S7" s="20"/>
      <c r="T7" s="20"/>
      <c r="U7" s="20"/>
      <c r="V7" s="20"/>
      <c r="W7" s="20">
        <v>-6238477</v>
      </c>
      <c r="X7" s="20">
        <v>6726024</v>
      </c>
      <c r="Y7" s="20">
        <v>-12964501</v>
      </c>
      <c r="Z7" s="21">
        <v>-192.75133422063317</v>
      </c>
      <c r="AA7" s="22">
        <v>5743306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890284</v>
      </c>
      <c r="F8" s="20">
        <v>890284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445140</v>
      </c>
      <c r="Y8" s="20">
        <v>-445140</v>
      </c>
      <c r="Z8" s="21">
        <v>-100</v>
      </c>
      <c r="AA8" s="22">
        <v>890284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2253669</v>
      </c>
      <c r="F10" s="20">
        <v>2253669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2253669</v>
      </c>
      <c r="Y10" s="20">
        <v>-2253669</v>
      </c>
      <c r="Z10" s="21">
        <v>-100</v>
      </c>
      <c r="AA10" s="22">
        <v>2253669</v>
      </c>
    </row>
    <row r="11" spans="1:27" ht="13.5" x14ac:dyDescent="0.25">
      <c r="A11" s="23" t="s">
        <v>39</v>
      </c>
      <c r="B11" s="17" t="s">
        <v>32</v>
      </c>
      <c r="C11" s="18">
        <v>1730456</v>
      </c>
      <c r="D11" s="18"/>
      <c r="E11" s="19">
        <v>1974408</v>
      </c>
      <c r="F11" s="20">
        <v>1974408</v>
      </c>
      <c r="G11" s="24">
        <v>1730455</v>
      </c>
      <c r="H11" s="24">
        <v>-3180</v>
      </c>
      <c r="I11" s="24"/>
      <c r="J11" s="20">
        <v>1727275</v>
      </c>
      <c r="K11" s="24">
        <v>26312</v>
      </c>
      <c r="L11" s="24">
        <v>-18231</v>
      </c>
      <c r="M11" s="20">
        <v>91536</v>
      </c>
      <c r="N11" s="24">
        <v>99617</v>
      </c>
      <c r="O11" s="24"/>
      <c r="P11" s="24"/>
      <c r="Q11" s="20"/>
      <c r="R11" s="24"/>
      <c r="S11" s="24"/>
      <c r="T11" s="20"/>
      <c r="U11" s="24"/>
      <c r="V11" s="24"/>
      <c r="W11" s="24">
        <v>1826892</v>
      </c>
      <c r="X11" s="20">
        <v>1974408</v>
      </c>
      <c r="Y11" s="24">
        <v>-147516</v>
      </c>
      <c r="Z11" s="25">
        <v>-7.4714040866933287</v>
      </c>
      <c r="AA11" s="26">
        <v>1974408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-25880984</v>
      </c>
      <c r="D13" s="29">
        <f>SUM(D6:D12)</f>
        <v>0</v>
      </c>
      <c r="E13" s="30">
        <f t="shared" si="0"/>
        <v>-89835682</v>
      </c>
      <c r="F13" s="31">
        <f t="shared" si="0"/>
        <v>-89835682</v>
      </c>
      <c r="G13" s="31">
        <f t="shared" si="0"/>
        <v>-15397890</v>
      </c>
      <c r="H13" s="31">
        <f t="shared" si="0"/>
        <v>-11992747</v>
      </c>
      <c r="I13" s="31">
        <f t="shared" si="0"/>
        <v>-391128</v>
      </c>
      <c r="J13" s="31">
        <f t="shared" si="0"/>
        <v>-27781765</v>
      </c>
      <c r="K13" s="31">
        <f t="shared" si="0"/>
        <v>497248</v>
      </c>
      <c r="L13" s="31">
        <f t="shared" si="0"/>
        <v>232880</v>
      </c>
      <c r="M13" s="31">
        <f t="shared" si="0"/>
        <v>-1210029</v>
      </c>
      <c r="N13" s="31">
        <f t="shared" si="0"/>
        <v>-479901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-28261666</v>
      </c>
      <c r="X13" s="31">
        <f t="shared" si="0"/>
        <v>-49245223</v>
      </c>
      <c r="Y13" s="31">
        <f t="shared" si="0"/>
        <v>20983557</v>
      </c>
      <c r="Z13" s="32">
        <f>+IF(X13&lt;&gt;0,+(Y13/X13)*100,0)</f>
        <v>-42.610340093291896</v>
      </c>
      <c r="AA13" s="33">
        <f>SUM(AA6:AA12)</f>
        <v>-89835682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14434837</v>
      </c>
      <c r="D17" s="18"/>
      <c r="E17" s="19">
        <v>46204200</v>
      </c>
      <c r="F17" s="20">
        <v>46204200</v>
      </c>
      <c r="G17" s="24">
        <v>11572778</v>
      </c>
      <c r="H17" s="24">
        <v>1072820</v>
      </c>
      <c r="I17" s="24">
        <v>-107935</v>
      </c>
      <c r="J17" s="20">
        <v>12537663</v>
      </c>
      <c r="K17" s="24">
        <v>-102281</v>
      </c>
      <c r="L17" s="24">
        <v>-79335</v>
      </c>
      <c r="M17" s="20">
        <v>640800</v>
      </c>
      <c r="N17" s="24">
        <v>459184</v>
      </c>
      <c r="O17" s="24"/>
      <c r="P17" s="24"/>
      <c r="Q17" s="20"/>
      <c r="R17" s="24"/>
      <c r="S17" s="24"/>
      <c r="T17" s="20"/>
      <c r="U17" s="24"/>
      <c r="V17" s="24"/>
      <c r="W17" s="24">
        <v>12996847</v>
      </c>
      <c r="X17" s="20">
        <v>48950140</v>
      </c>
      <c r="Y17" s="24">
        <v>-35953293</v>
      </c>
      <c r="Z17" s="25">
        <v>-73.448805253672418</v>
      </c>
      <c r="AA17" s="26">
        <v>46204200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1000000</v>
      </c>
      <c r="F21" s="20">
        <v>1000000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499998</v>
      </c>
      <c r="Y21" s="20">
        <v>-499998</v>
      </c>
      <c r="Z21" s="21">
        <v>-100</v>
      </c>
      <c r="AA21" s="22">
        <v>1000000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14434837</v>
      </c>
      <c r="D25" s="29">
        <f t="shared" ref="D25:Y25" si="1">SUM(D15:D24)</f>
        <v>0</v>
      </c>
      <c r="E25" s="35">
        <f t="shared" si="1"/>
        <v>47204200</v>
      </c>
      <c r="F25" s="36">
        <f t="shared" si="1"/>
        <v>47204200</v>
      </c>
      <c r="G25" s="36">
        <f t="shared" si="1"/>
        <v>11572778</v>
      </c>
      <c r="H25" s="36">
        <f t="shared" si="1"/>
        <v>1072820</v>
      </c>
      <c r="I25" s="36">
        <f t="shared" si="1"/>
        <v>-107935</v>
      </c>
      <c r="J25" s="36">
        <f t="shared" si="1"/>
        <v>12537663</v>
      </c>
      <c r="K25" s="36">
        <f t="shared" si="1"/>
        <v>-102281</v>
      </c>
      <c r="L25" s="36">
        <f t="shared" si="1"/>
        <v>-79335</v>
      </c>
      <c r="M25" s="36">
        <f t="shared" si="1"/>
        <v>640800</v>
      </c>
      <c r="N25" s="36">
        <f t="shared" si="1"/>
        <v>459184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12996847</v>
      </c>
      <c r="X25" s="36">
        <f t="shared" si="1"/>
        <v>49450138</v>
      </c>
      <c r="Y25" s="36">
        <f t="shared" si="1"/>
        <v>-36453291</v>
      </c>
      <c r="Z25" s="37">
        <f>+IF(X25&lt;&gt;0,+(Y25/X25)*100,0)</f>
        <v>-73.717268493770433</v>
      </c>
      <c r="AA25" s="38">
        <f>SUM(AA15:AA24)</f>
        <v>47204200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-11446147</v>
      </c>
      <c r="D26" s="29">
        <f>+D13+D25</f>
        <v>0</v>
      </c>
      <c r="E26" s="30">
        <f t="shared" si="2"/>
        <v>-42631482</v>
      </c>
      <c r="F26" s="31">
        <f t="shared" si="2"/>
        <v>-42631482</v>
      </c>
      <c r="G26" s="31">
        <f t="shared" si="2"/>
        <v>-3825112</v>
      </c>
      <c r="H26" s="31">
        <f t="shared" si="2"/>
        <v>-10919927</v>
      </c>
      <c r="I26" s="31">
        <f t="shared" si="2"/>
        <v>-499063</v>
      </c>
      <c r="J26" s="31">
        <f t="shared" si="2"/>
        <v>-15244102</v>
      </c>
      <c r="K26" s="31">
        <f t="shared" si="2"/>
        <v>394967</v>
      </c>
      <c r="L26" s="31">
        <f t="shared" si="2"/>
        <v>153545</v>
      </c>
      <c r="M26" s="31">
        <f t="shared" si="2"/>
        <v>-569229</v>
      </c>
      <c r="N26" s="31">
        <f t="shared" si="2"/>
        <v>-20717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-15264819</v>
      </c>
      <c r="X26" s="31">
        <f t="shared" si="2"/>
        <v>204915</v>
      </c>
      <c r="Y26" s="31">
        <f t="shared" si="2"/>
        <v>-15469734</v>
      </c>
      <c r="Z26" s="32">
        <f>+IF(X26&lt;&gt;0,+(Y26/X26)*100,0)</f>
        <v>-7549.3419222604498</v>
      </c>
      <c r="AA26" s="33">
        <f>+AA13+AA25</f>
        <v>-42631482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9263818</v>
      </c>
      <c r="D32" s="18"/>
      <c r="E32" s="19">
        <v>-801317</v>
      </c>
      <c r="F32" s="20">
        <v>-801317</v>
      </c>
      <c r="G32" s="20">
        <v>8390107</v>
      </c>
      <c r="H32" s="20">
        <v>787614</v>
      </c>
      <c r="I32" s="20">
        <v>-85808</v>
      </c>
      <c r="J32" s="20">
        <v>9091913</v>
      </c>
      <c r="K32" s="20">
        <v>-1231</v>
      </c>
      <c r="L32" s="20">
        <v>-43521</v>
      </c>
      <c r="M32" s="20">
        <v>5813</v>
      </c>
      <c r="N32" s="20">
        <v>-38939</v>
      </c>
      <c r="O32" s="20"/>
      <c r="P32" s="20"/>
      <c r="Q32" s="20"/>
      <c r="R32" s="20"/>
      <c r="S32" s="20"/>
      <c r="T32" s="20"/>
      <c r="U32" s="20"/>
      <c r="V32" s="20"/>
      <c r="W32" s="20">
        <v>9052974</v>
      </c>
      <c r="X32" s="20">
        <v>-801317</v>
      </c>
      <c r="Y32" s="20">
        <v>9854291</v>
      </c>
      <c r="Z32" s="21">
        <v>-1229.7618795058634</v>
      </c>
      <c r="AA32" s="22">
        <v>-801317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720955</v>
      </c>
      <c r="L33" s="20">
        <v>-40851</v>
      </c>
      <c r="M33" s="20">
        <v>-40851</v>
      </c>
      <c r="N33" s="20">
        <v>639253</v>
      </c>
      <c r="O33" s="20"/>
      <c r="P33" s="20"/>
      <c r="Q33" s="20"/>
      <c r="R33" s="20"/>
      <c r="S33" s="20"/>
      <c r="T33" s="20"/>
      <c r="U33" s="20"/>
      <c r="V33" s="20"/>
      <c r="W33" s="20">
        <v>639253</v>
      </c>
      <c r="X33" s="20"/>
      <c r="Y33" s="20">
        <v>639253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931741</v>
      </c>
      <c r="D35" s="18"/>
      <c r="E35" s="19"/>
      <c r="F35" s="20"/>
      <c r="G35" s="20">
        <v>1008181</v>
      </c>
      <c r="H35" s="20">
        <v>5748</v>
      </c>
      <c r="I35" s="20">
        <v>-29682</v>
      </c>
      <c r="J35" s="20">
        <v>984247</v>
      </c>
      <c r="K35" s="20">
        <v>-23573</v>
      </c>
      <c r="L35" s="20">
        <v>4461</v>
      </c>
      <c r="M35" s="20">
        <v>62175</v>
      </c>
      <c r="N35" s="20">
        <v>43063</v>
      </c>
      <c r="O35" s="20"/>
      <c r="P35" s="20"/>
      <c r="Q35" s="20"/>
      <c r="R35" s="20"/>
      <c r="S35" s="20"/>
      <c r="T35" s="20"/>
      <c r="U35" s="20"/>
      <c r="V35" s="20"/>
      <c r="W35" s="20">
        <v>1027310</v>
      </c>
      <c r="X35" s="20"/>
      <c r="Y35" s="20">
        <v>1027310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10195559</v>
      </c>
      <c r="D37" s="29">
        <f t="shared" ref="D37:Y37" si="3">SUM(D29:D36)</f>
        <v>0</v>
      </c>
      <c r="E37" s="30">
        <f t="shared" si="3"/>
        <v>-801317</v>
      </c>
      <c r="F37" s="31">
        <f t="shared" si="3"/>
        <v>-801317</v>
      </c>
      <c r="G37" s="31">
        <f t="shared" si="3"/>
        <v>9398288</v>
      </c>
      <c r="H37" s="31">
        <f t="shared" si="3"/>
        <v>793362</v>
      </c>
      <c r="I37" s="31">
        <f t="shared" si="3"/>
        <v>-115490</v>
      </c>
      <c r="J37" s="31">
        <f t="shared" si="3"/>
        <v>10076160</v>
      </c>
      <c r="K37" s="31">
        <f t="shared" si="3"/>
        <v>696151</v>
      </c>
      <c r="L37" s="31">
        <f t="shared" si="3"/>
        <v>-79911</v>
      </c>
      <c r="M37" s="31">
        <f t="shared" si="3"/>
        <v>27137</v>
      </c>
      <c r="N37" s="31">
        <f t="shared" si="3"/>
        <v>643377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10719537</v>
      </c>
      <c r="X37" s="31">
        <f t="shared" si="3"/>
        <v>-801317</v>
      </c>
      <c r="Y37" s="31">
        <f t="shared" si="3"/>
        <v>11520854</v>
      </c>
      <c r="Z37" s="32">
        <f>+IF(X37&lt;&gt;0,+(Y37/X37)*100,0)</f>
        <v>-1437.7398707377979</v>
      </c>
      <c r="AA37" s="33">
        <f>SUM(AA29:AA36)</f>
        <v>-801317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10195559</v>
      </c>
      <c r="D44" s="29">
        <f>+D37+D43</f>
        <v>0</v>
      </c>
      <c r="E44" s="30">
        <f t="shared" si="5"/>
        <v>-801317</v>
      </c>
      <c r="F44" s="31">
        <f t="shared" si="5"/>
        <v>-801317</v>
      </c>
      <c r="G44" s="31">
        <f t="shared" si="5"/>
        <v>9398288</v>
      </c>
      <c r="H44" s="31">
        <f t="shared" si="5"/>
        <v>793362</v>
      </c>
      <c r="I44" s="31">
        <f t="shared" si="5"/>
        <v>-115490</v>
      </c>
      <c r="J44" s="31">
        <f t="shared" si="5"/>
        <v>10076160</v>
      </c>
      <c r="K44" s="31">
        <f t="shared" si="5"/>
        <v>696151</v>
      </c>
      <c r="L44" s="31">
        <f t="shared" si="5"/>
        <v>-79911</v>
      </c>
      <c r="M44" s="31">
        <f t="shared" si="5"/>
        <v>27137</v>
      </c>
      <c r="N44" s="31">
        <f t="shared" si="5"/>
        <v>643377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10719537</v>
      </c>
      <c r="X44" s="31">
        <f t="shared" si="5"/>
        <v>-801317</v>
      </c>
      <c r="Y44" s="31">
        <f t="shared" si="5"/>
        <v>11520854</v>
      </c>
      <c r="Z44" s="32">
        <f>+IF(X44&lt;&gt;0,+(Y44/X44)*100,0)</f>
        <v>-1437.7398707377979</v>
      </c>
      <c r="AA44" s="33">
        <f>+AA37+AA43</f>
        <v>-801317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-21641706</v>
      </c>
      <c r="D45" s="42">
        <f t="shared" si="6"/>
        <v>0</v>
      </c>
      <c r="E45" s="43">
        <f t="shared" si="6"/>
        <v>-41830165</v>
      </c>
      <c r="F45" s="44">
        <f t="shared" si="6"/>
        <v>-41830165</v>
      </c>
      <c r="G45" s="44">
        <f t="shared" si="6"/>
        <v>-13223400</v>
      </c>
      <c r="H45" s="44">
        <f t="shared" si="6"/>
        <v>-11713289</v>
      </c>
      <c r="I45" s="44">
        <f t="shared" si="6"/>
        <v>-383573</v>
      </c>
      <c r="J45" s="44">
        <f t="shared" si="6"/>
        <v>-25320262</v>
      </c>
      <c r="K45" s="44">
        <f t="shared" si="6"/>
        <v>-301184</v>
      </c>
      <c r="L45" s="44">
        <f t="shared" si="6"/>
        <v>233456</v>
      </c>
      <c r="M45" s="44">
        <f t="shared" si="6"/>
        <v>-596366</v>
      </c>
      <c r="N45" s="44">
        <f t="shared" si="6"/>
        <v>-664094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-25984356</v>
      </c>
      <c r="X45" s="44">
        <f t="shared" si="6"/>
        <v>1006232</v>
      </c>
      <c r="Y45" s="44">
        <f t="shared" si="6"/>
        <v>-26990588</v>
      </c>
      <c r="Z45" s="45">
        <f>+IF(X45&lt;&gt;0,+(Y45/X45)*100,0)</f>
        <v>-2682.3424419020666</v>
      </c>
      <c r="AA45" s="46">
        <f>+AA26-AA44</f>
        <v>-41830165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32254</v>
      </c>
      <c r="D47" s="18"/>
      <c r="E47" s="19">
        <v>-85672803</v>
      </c>
      <c r="F47" s="20">
        <v>-85672803</v>
      </c>
      <c r="G47" s="20">
        <v>32254</v>
      </c>
      <c r="H47" s="20"/>
      <c r="I47" s="20"/>
      <c r="J47" s="20">
        <v>32254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32254</v>
      </c>
      <c r="X47" s="20">
        <v>-42836406</v>
      </c>
      <c r="Y47" s="20">
        <v>42868660</v>
      </c>
      <c r="Z47" s="47">
        <v>-100.07529576594266</v>
      </c>
      <c r="AA47" s="22">
        <v>-85672803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32254</v>
      </c>
      <c r="D50" s="50">
        <f t="shared" ref="D50:Y50" si="7">SUM(D47:D49)</f>
        <v>0</v>
      </c>
      <c r="E50" s="51">
        <f t="shared" si="7"/>
        <v>-85672803</v>
      </c>
      <c r="F50" s="52">
        <f t="shared" si="7"/>
        <v>-85672803</v>
      </c>
      <c r="G50" s="52">
        <f t="shared" si="7"/>
        <v>32254</v>
      </c>
      <c r="H50" s="52">
        <f t="shared" si="7"/>
        <v>0</v>
      </c>
      <c r="I50" s="52">
        <f t="shared" si="7"/>
        <v>0</v>
      </c>
      <c r="J50" s="52">
        <f t="shared" si="7"/>
        <v>32254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32254</v>
      </c>
      <c r="X50" s="52">
        <f t="shared" si="7"/>
        <v>-42836406</v>
      </c>
      <c r="Y50" s="52">
        <f t="shared" si="7"/>
        <v>42868660</v>
      </c>
      <c r="Z50" s="53">
        <f>+IF(X50&lt;&gt;0,+(Y50/X50)*100,0)</f>
        <v>-100.07529576594266</v>
      </c>
      <c r="AA50" s="54">
        <f>SUM(AA47:AA49)</f>
        <v>-85672803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883411</v>
      </c>
      <c r="D6" s="18"/>
      <c r="E6" s="19">
        <v>1011195</v>
      </c>
      <c r="F6" s="20">
        <v>1011195</v>
      </c>
      <c r="G6" s="20">
        <v>1184858</v>
      </c>
      <c r="H6" s="20">
        <v>24583</v>
      </c>
      <c r="I6" s="20">
        <v>86763</v>
      </c>
      <c r="J6" s="20">
        <v>1296204</v>
      </c>
      <c r="K6" s="20"/>
      <c r="L6" s="20">
        <v>11385</v>
      </c>
      <c r="M6" s="20">
        <v>78284</v>
      </c>
      <c r="N6" s="20">
        <v>89669</v>
      </c>
      <c r="O6" s="20"/>
      <c r="P6" s="20"/>
      <c r="Q6" s="20"/>
      <c r="R6" s="20"/>
      <c r="S6" s="20"/>
      <c r="T6" s="20"/>
      <c r="U6" s="20"/>
      <c r="V6" s="20"/>
      <c r="W6" s="20">
        <v>1385873</v>
      </c>
      <c r="X6" s="20">
        <v>637491</v>
      </c>
      <c r="Y6" s="20">
        <v>748382</v>
      </c>
      <c r="Z6" s="21">
        <v>117.39491224189831</v>
      </c>
      <c r="AA6" s="22">
        <v>1011195</v>
      </c>
    </row>
    <row r="7" spans="1:27" ht="13.5" x14ac:dyDescent="0.25">
      <c r="A7" s="23" t="s">
        <v>35</v>
      </c>
      <c r="B7" s="17" t="s">
        <v>32</v>
      </c>
      <c r="C7" s="18">
        <v>358707</v>
      </c>
      <c r="D7" s="18"/>
      <c r="E7" s="19"/>
      <c r="F7" s="20"/>
      <c r="G7" s="20">
        <v>-1076004</v>
      </c>
      <c r="H7" s="20">
        <v>-1600596</v>
      </c>
      <c r="I7" s="20">
        <v>22091</v>
      </c>
      <c r="J7" s="20">
        <v>-2654509</v>
      </c>
      <c r="K7" s="20"/>
      <c r="L7" s="20">
        <v>97964</v>
      </c>
      <c r="M7" s="20">
        <v>31310</v>
      </c>
      <c r="N7" s="20">
        <v>129274</v>
      </c>
      <c r="O7" s="20"/>
      <c r="P7" s="20"/>
      <c r="Q7" s="20"/>
      <c r="R7" s="20"/>
      <c r="S7" s="20"/>
      <c r="T7" s="20"/>
      <c r="U7" s="20"/>
      <c r="V7" s="20"/>
      <c r="W7" s="20">
        <v>-2525235</v>
      </c>
      <c r="X7" s="20">
        <v>-356901</v>
      </c>
      <c r="Y7" s="20">
        <v>-2168334</v>
      </c>
      <c r="Z7" s="21">
        <v>607.54494943976067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1242118</v>
      </c>
      <c r="D13" s="29">
        <f>SUM(D6:D12)</f>
        <v>0</v>
      </c>
      <c r="E13" s="30">
        <f t="shared" si="0"/>
        <v>1011195</v>
      </c>
      <c r="F13" s="31">
        <f t="shared" si="0"/>
        <v>1011195</v>
      </c>
      <c r="G13" s="31">
        <f t="shared" si="0"/>
        <v>108854</v>
      </c>
      <c r="H13" s="31">
        <f t="shared" si="0"/>
        <v>-1576013</v>
      </c>
      <c r="I13" s="31">
        <f t="shared" si="0"/>
        <v>108854</v>
      </c>
      <c r="J13" s="31">
        <f t="shared" si="0"/>
        <v>-1358305</v>
      </c>
      <c r="K13" s="31">
        <f t="shared" si="0"/>
        <v>0</v>
      </c>
      <c r="L13" s="31">
        <f t="shared" si="0"/>
        <v>109349</v>
      </c>
      <c r="M13" s="31">
        <f t="shared" si="0"/>
        <v>109594</v>
      </c>
      <c r="N13" s="31">
        <f t="shared" si="0"/>
        <v>218943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-1139362</v>
      </c>
      <c r="X13" s="31">
        <f t="shared" si="0"/>
        <v>280590</v>
      </c>
      <c r="Y13" s="31">
        <f t="shared" si="0"/>
        <v>-1419952</v>
      </c>
      <c r="Z13" s="32">
        <f>+IF(X13&lt;&gt;0,+(Y13/X13)*100,0)</f>
        <v>-506.05937488862753</v>
      </c>
      <c r="AA13" s="33">
        <f>SUM(AA6:AA12)</f>
        <v>1011195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1242118</v>
      </c>
      <c r="D26" s="29">
        <f>+D13+D25</f>
        <v>0</v>
      </c>
      <c r="E26" s="30">
        <f t="shared" si="2"/>
        <v>1011195</v>
      </c>
      <c r="F26" s="31">
        <f t="shared" si="2"/>
        <v>1011195</v>
      </c>
      <c r="G26" s="31">
        <f t="shared" si="2"/>
        <v>108854</v>
      </c>
      <c r="H26" s="31">
        <f t="shared" si="2"/>
        <v>-1576013</v>
      </c>
      <c r="I26" s="31">
        <f t="shared" si="2"/>
        <v>108854</v>
      </c>
      <c r="J26" s="31">
        <f t="shared" si="2"/>
        <v>-1358305</v>
      </c>
      <c r="K26" s="31">
        <f t="shared" si="2"/>
        <v>0</v>
      </c>
      <c r="L26" s="31">
        <f t="shared" si="2"/>
        <v>109349</v>
      </c>
      <c r="M26" s="31">
        <f t="shared" si="2"/>
        <v>109594</v>
      </c>
      <c r="N26" s="31">
        <f t="shared" si="2"/>
        <v>218943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-1139362</v>
      </c>
      <c r="X26" s="31">
        <f t="shared" si="2"/>
        <v>280590</v>
      </c>
      <c r="Y26" s="31">
        <f t="shared" si="2"/>
        <v>-1419952</v>
      </c>
      <c r="Z26" s="32">
        <f>+IF(X26&lt;&gt;0,+(Y26/X26)*100,0)</f>
        <v>-506.05937488862753</v>
      </c>
      <c r="AA26" s="33">
        <f>+AA13+AA25</f>
        <v>1011195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1242118</v>
      </c>
      <c r="D45" s="42">
        <f t="shared" si="6"/>
        <v>0</v>
      </c>
      <c r="E45" s="43">
        <f t="shared" si="6"/>
        <v>1011195</v>
      </c>
      <c r="F45" s="44">
        <f t="shared" si="6"/>
        <v>1011195</v>
      </c>
      <c r="G45" s="44">
        <f t="shared" si="6"/>
        <v>108854</v>
      </c>
      <c r="H45" s="44">
        <f t="shared" si="6"/>
        <v>-1576013</v>
      </c>
      <c r="I45" s="44">
        <f t="shared" si="6"/>
        <v>108854</v>
      </c>
      <c r="J45" s="44">
        <f t="shared" si="6"/>
        <v>-1358305</v>
      </c>
      <c r="K45" s="44">
        <f t="shared" si="6"/>
        <v>0</v>
      </c>
      <c r="L45" s="44">
        <f t="shared" si="6"/>
        <v>109349</v>
      </c>
      <c r="M45" s="44">
        <f t="shared" si="6"/>
        <v>109594</v>
      </c>
      <c r="N45" s="44">
        <f t="shared" si="6"/>
        <v>218943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-1139362</v>
      </c>
      <c r="X45" s="44">
        <f t="shared" si="6"/>
        <v>280590</v>
      </c>
      <c r="Y45" s="44">
        <f t="shared" si="6"/>
        <v>-1419952</v>
      </c>
      <c r="Z45" s="45">
        <f>+IF(X45&lt;&gt;0,+(Y45/X45)*100,0)</f>
        <v>-506.05937488862753</v>
      </c>
      <c r="AA45" s="46">
        <f>+AA26-AA44</f>
        <v>1011195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-5724675</v>
      </c>
      <c r="D6" s="18"/>
      <c r="E6" s="19">
        <v>-38123296</v>
      </c>
      <c r="F6" s="20">
        <v>-38123297</v>
      </c>
      <c r="G6" s="20">
        <v>-302597</v>
      </c>
      <c r="H6" s="20">
        <v>-4774233</v>
      </c>
      <c r="I6" s="20">
        <v>-295463</v>
      </c>
      <c r="J6" s="20">
        <v>-5372293</v>
      </c>
      <c r="K6" s="20">
        <v>-704193</v>
      </c>
      <c r="L6" s="20">
        <v>-106271</v>
      </c>
      <c r="M6" s="20">
        <v>-80293</v>
      </c>
      <c r="N6" s="20">
        <v>-890757</v>
      </c>
      <c r="O6" s="20"/>
      <c r="P6" s="20"/>
      <c r="Q6" s="20"/>
      <c r="R6" s="20"/>
      <c r="S6" s="20"/>
      <c r="T6" s="20"/>
      <c r="U6" s="20"/>
      <c r="V6" s="20"/>
      <c r="W6" s="20">
        <v>-6263050</v>
      </c>
      <c r="X6" s="20">
        <v>-19014094</v>
      </c>
      <c r="Y6" s="20">
        <v>12751044</v>
      </c>
      <c r="Z6" s="21">
        <v>-67.061012741390684</v>
      </c>
      <c r="AA6" s="22">
        <v>-38123297</v>
      </c>
    </row>
    <row r="7" spans="1:27" ht="13.5" x14ac:dyDescent="0.25">
      <c r="A7" s="23" t="s">
        <v>35</v>
      </c>
      <c r="B7" s="17" t="s">
        <v>32</v>
      </c>
      <c r="C7" s="18">
        <v>610638</v>
      </c>
      <c r="D7" s="18"/>
      <c r="E7" s="19">
        <v>214499</v>
      </c>
      <c r="F7" s="20">
        <v>214499</v>
      </c>
      <c r="G7" s="20">
        <v>-9037</v>
      </c>
      <c r="H7" s="20">
        <v>-11569</v>
      </c>
      <c r="I7" s="20">
        <v>144885</v>
      </c>
      <c r="J7" s="20">
        <v>124279</v>
      </c>
      <c r="K7" s="20">
        <v>-57779</v>
      </c>
      <c r="L7" s="20">
        <v>16593</v>
      </c>
      <c r="M7" s="20">
        <v>286691</v>
      </c>
      <c r="N7" s="20">
        <v>245505</v>
      </c>
      <c r="O7" s="20"/>
      <c r="P7" s="20"/>
      <c r="Q7" s="20"/>
      <c r="R7" s="20"/>
      <c r="S7" s="20"/>
      <c r="T7" s="20"/>
      <c r="U7" s="20"/>
      <c r="V7" s="20"/>
      <c r="W7" s="20">
        <v>369784</v>
      </c>
      <c r="X7" s="20">
        <v>107250</v>
      </c>
      <c r="Y7" s="20">
        <v>262534</v>
      </c>
      <c r="Z7" s="21">
        <v>244.7869463869464</v>
      </c>
      <c r="AA7" s="22">
        <v>214499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-109199</v>
      </c>
      <c r="F9" s="20">
        <v>-109199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-109199</v>
      </c>
      <c r="Y9" s="20">
        <v>109199</v>
      </c>
      <c r="Z9" s="21">
        <v>-100</v>
      </c>
      <c r="AA9" s="22">
        <v>-109199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-5114037</v>
      </c>
      <c r="D13" s="29">
        <f>SUM(D6:D12)</f>
        <v>0</v>
      </c>
      <c r="E13" s="30">
        <f t="shared" si="0"/>
        <v>-38017996</v>
      </c>
      <c r="F13" s="31">
        <f t="shared" si="0"/>
        <v>-38017997</v>
      </c>
      <c r="G13" s="31">
        <f t="shared" si="0"/>
        <v>-311634</v>
      </c>
      <c r="H13" s="31">
        <f t="shared" si="0"/>
        <v>-4785802</v>
      </c>
      <c r="I13" s="31">
        <f t="shared" si="0"/>
        <v>-150578</v>
      </c>
      <c r="J13" s="31">
        <f t="shared" si="0"/>
        <v>-5248014</v>
      </c>
      <c r="K13" s="31">
        <f t="shared" si="0"/>
        <v>-761972</v>
      </c>
      <c r="L13" s="31">
        <f t="shared" si="0"/>
        <v>-89678</v>
      </c>
      <c r="M13" s="31">
        <f t="shared" si="0"/>
        <v>206398</v>
      </c>
      <c r="N13" s="31">
        <f t="shared" si="0"/>
        <v>-645252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-5893266</v>
      </c>
      <c r="X13" s="31">
        <f t="shared" si="0"/>
        <v>-19016043</v>
      </c>
      <c r="Y13" s="31">
        <f t="shared" si="0"/>
        <v>13122777</v>
      </c>
      <c r="Z13" s="32">
        <f>+IF(X13&lt;&gt;0,+(Y13/X13)*100,0)</f>
        <v>-69.008978366319425</v>
      </c>
      <c r="AA13" s="33">
        <f>SUM(AA6:AA12)</f>
        <v>-38017997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93654</v>
      </c>
      <c r="D17" s="18"/>
      <c r="E17" s="19">
        <v>9649995</v>
      </c>
      <c r="F17" s="20">
        <v>9889235</v>
      </c>
      <c r="G17" s="24">
        <v>826584</v>
      </c>
      <c r="H17" s="24">
        <v>4713572</v>
      </c>
      <c r="I17" s="24">
        <v>240920</v>
      </c>
      <c r="J17" s="20">
        <v>5781076</v>
      </c>
      <c r="K17" s="24">
        <v>10500</v>
      </c>
      <c r="L17" s="24">
        <v>102430</v>
      </c>
      <c r="M17" s="20"/>
      <c r="N17" s="24">
        <v>112930</v>
      </c>
      <c r="O17" s="24"/>
      <c r="P17" s="24"/>
      <c r="Q17" s="20"/>
      <c r="R17" s="24"/>
      <c r="S17" s="24"/>
      <c r="T17" s="20"/>
      <c r="U17" s="24"/>
      <c r="V17" s="24"/>
      <c r="W17" s="24">
        <v>5894006</v>
      </c>
      <c r="X17" s="20">
        <v>4944636</v>
      </c>
      <c r="Y17" s="24">
        <v>949370</v>
      </c>
      <c r="Z17" s="25">
        <v>19.199997734919215</v>
      </c>
      <c r="AA17" s="26">
        <v>9889235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93654</v>
      </c>
      <c r="D25" s="29">
        <f t="shared" ref="D25:Y25" si="1">SUM(D15:D24)</f>
        <v>0</v>
      </c>
      <c r="E25" s="35">
        <f t="shared" si="1"/>
        <v>9649995</v>
      </c>
      <c r="F25" s="36">
        <f t="shared" si="1"/>
        <v>9889235</v>
      </c>
      <c r="G25" s="36">
        <f t="shared" si="1"/>
        <v>826584</v>
      </c>
      <c r="H25" s="36">
        <f t="shared" si="1"/>
        <v>4713572</v>
      </c>
      <c r="I25" s="36">
        <f t="shared" si="1"/>
        <v>240920</v>
      </c>
      <c r="J25" s="36">
        <f t="shared" si="1"/>
        <v>5781076</v>
      </c>
      <c r="K25" s="36">
        <f t="shared" si="1"/>
        <v>10500</v>
      </c>
      <c r="L25" s="36">
        <f t="shared" si="1"/>
        <v>102430</v>
      </c>
      <c r="M25" s="36">
        <f t="shared" si="1"/>
        <v>0</v>
      </c>
      <c r="N25" s="36">
        <f t="shared" si="1"/>
        <v>112930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5894006</v>
      </c>
      <c r="X25" s="36">
        <f t="shared" si="1"/>
        <v>4944636</v>
      </c>
      <c r="Y25" s="36">
        <f t="shared" si="1"/>
        <v>949370</v>
      </c>
      <c r="Z25" s="37">
        <f>+IF(X25&lt;&gt;0,+(Y25/X25)*100,0)</f>
        <v>19.199997734919215</v>
      </c>
      <c r="AA25" s="38">
        <f>SUM(AA15:AA24)</f>
        <v>9889235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-5020383</v>
      </c>
      <c r="D26" s="29">
        <f>+D13+D25</f>
        <v>0</v>
      </c>
      <c r="E26" s="30">
        <f t="shared" si="2"/>
        <v>-28368001</v>
      </c>
      <c r="F26" s="31">
        <f t="shared" si="2"/>
        <v>-28128762</v>
      </c>
      <c r="G26" s="31">
        <f t="shared" si="2"/>
        <v>514950</v>
      </c>
      <c r="H26" s="31">
        <f t="shared" si="2"/>
        <v>-72230</v>
      </c>
      <c r="I26" s="31">
        <f t="shared" si="2"/>
        <v>90342</v>
      </c>
      <c r="J26" s="31">
        <f t="shared" si="2"/>
        <v>533062</v>
      </c>
      <c r="K26" s="31">
        <f t="shared" si="2"/>
        <v>-751472</v>
      </c>
      <c r="L26" s="31">
        <f t="shared" si="2"/>
        <v>12752</v>
      </c>
      <c r="M26" s="31">
        <f t="shared" si="2"/>
        <v>206398</v>
      </c>
      <c r="N26" s="31">
        <f t="shared" si="2"/>
        <v>-532322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</v>
      </c>
      <c r="X26" s="31">
        <f t="shared" si="2"/>
        <v>-14071407</v>
      </c>
      <c r="Y26" s="31">
        <f t="shared" si="2"/>
        <v>14072147</v>
      </c>
      <c r="Z26" s="32">
        <f>+IF(X26&lt;&gt;0,+(Y26/X26)*100,0)</f>
        <v>-100.00525889131058</v>
      </c>
      <c r="AA26" s="33">
        <f>+AA13+AA25</f>
        <v>-28128762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15491600</v>
      </c>
      <c r="D32" s="18"/>
      <c r="E32" s="19">
        <v>4493428</v>
      </c>
      <c r="F32" s="20">
        <v>4493428</v>
      </c>
      <c r="G32" s="20">
        <v>1375253</v>
      </c>
      <c r="H32" s="20">
        <v>1200514</v>
      </c>
      <c r="I32" s="20">
        <v>1334785</v>
      </c>
      <c r="J32" s="20">
        <v>3910552</v>
      </c>
      <c r="K32" s="20">
        <v>1379103</v>
      </c>
      <c r="L32" s="20">
        <v>1402394</v>
      </c>
      <c r="M32" s="20">
        <v>1463888</v>
      </c>
      <c r="N32" s="20">
        <v>4245385</v>
      </c>
      <c r="O32" s="20"/>
      <c r="P32" s="20"/>
      <c r="Q32" s="20"/>
      <c r="R32" s="20"/>
      <c r="S32" s="20"/>
      <c r="T32" s="20"/>
      <c r="U32" s="20"/>
      <c r="V32" s="20"/>
      <c r="W32" s="20">
        <v>8155937</v>
      </c>
      <c r="X32" s="20">
        <v>2246724</v>
      </c>
      <c r="Y32" s="20">
        <v>5909213</v>
      </c>
      <c r="Z32" s="21">
        <v>263.01463820211114</v>
      </c>
      <c r="AA32" s="22">
        <v>4493428</v>
      </c>
    </row>
    <row r="33" spans="1:27" ht="13.5" x14ac:dyDescent="0.25">
      <c r="A33" s="23" t="s">
        <v>60</v>
      </c>
      <c r="B33" s="17" t="s">
        <v>32</v>
      </c>
      <c r="C33" s="18">
        <v>-1258211</v>
      </c>
      <c r="D33" s="18"/>
      <c r="E33" s="19">
        <v>-4493428</v>
      </c>
      <c r="F33" s="20">
        <v>-4493428</v>
      </c>
      <c r="G33" s="20"/>
      <c r="H33" s="20"/>
      <c r="I33" s="20"/>
      <c r="J33" s="20"/>
      <c r="K33" s="20">
        <v>-14400</v>
      </c>
      <c r="L33" s="20"/>
      <c r="M33" s="20"/>
      <c r="N33" s="20">
        <v>-14400</v>
      </c>
      <c r="O33" s="20"/>
      <c r="P33" s="20"/>
      <c r="Q33" s="20"/>
      <c r="R33" s="20"/>
      <c r="S33" s="20"/>
      <c r="T33" s="20"/>
      <c r="U33" s="20"/>
      <c r="V33" s="20"/>
      <c r="W33" s="20">
        <v>-14400</v>
      </c>
      <c r="X33" s="20">
        <v>-2246724</v>
      </c>
      <c r="Y33" s="20">
        <v>2232324</v>
      </c>
      <c r="Z33" s="21">
        <v>-99.359066801262642</v>
      </c>
      <c r="AA33" s="22">
        <v>-4493428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14233389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1375253</v>
      </c>
      <c r="H37" s="31">
        <f t="shared" si="3"/>
        <v>1200514</v>
      </c>
      <c r="I37" s="31">
        <f t="shared" si="3"/>
        <v>1334785</v>
      </c>
      <c r="J37" s="31">
        <f t="shared" si="3"/>
        <v>3910552</v>
      </c>
      <c r="K37" s="31">
        <f t="shared" si="3"/>
        <v>1364703</v>
      </c>
      <c r="L37" s="31">
        <f t="shared" si="3"/>
        <v>1402394</v>
      </c>
      <c r="M37" s="31">
        <f t="shared" si="3"/>
        <v>1463888</v>
      </c>
      <c r="N37" s="31">
        <f t="shared" si="3"/>
        <v>4230985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8141537</v>
      </c>
      <c r="X37" s="31">
        <f t="shared" si="3"/>
        <v>0</v>
      </c>
      <c r="Y37" s="31">
        <f t="shared" si="3"/>
        <v>8141537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14233389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1375253</v>
      </c>
      <c r="H44" s="31">
        <f t="shared" si="5"/>
        <v>1200514</v>
      </c>
      <c r="I44" s="31">
        <f t="shared" si="5"/>
        <v>1334785</v>
      </c>
      <c r="J44" s="31">
        <f t="shared" si="5"/>
        <v>3910552</v>
      </c>
      <c r="K44" s="31">
        <f t="shared" si="5"/>
        <v>1364703</v>
      </c>
      <c r="L44" s="31">
        <f t="shared" si="5"/>
        <v>1402394</v>
      </c>
      <c r="M44" s="31">
        <f t="shared" si="5"/>
        <v>1463888</v>
      </c>
      <c r="N44" s="31">
        <f t="shared" si="5"/>
        <v>4230985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8141537</v>
      </c>
      <c r="X44" s="31">
        <f t="shared" si="5"/>
        <v>0</v>
      </c>
      <c r="Y44" s="31">
        <f t="shared" si="5"/>
        <v>8141537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-19253772</v>
      </c>
      <c r="D45" s="42">
        <f t="shared" si="6"/>
        <v>0</v>
      </c>
      <c r="E45" s="43">
        <f t="shared" si="6"/>
        <v>-28368001</v>
      </c>
      <c r="F45" s="44">
        <f t="shared" si="6"/>
        <v>-28128762</v>
      </c>
      <c r="G45" s="44">
        <f t="shared" si="6"/>
        <v>-860303</v>
      </c>
      <c r="H45" s="44">
        <f t="shared" si="6"/>
        <v>-1272744</v>
      </c>
      <c r="I45" s="44">
        <f t="shared" si="6"/>
        <v>-1244443</v>
      </c>
      <c r="J45" s="44">
        <f t="shared" si="6"/>
        <v>-3377490</v>
      </c>
      <c r="K45" s="44">
        <f t="shared" si="6"/>
        <v>-2116175</v>
      </c>
      <c r="L45" s="44">
        <f t="shared" si="6"/>
        <v>-1389642</v>
      </c>
      <c r="M45" s="44">
        <f t="shared" si="6"/>
        <v>-1257490</v>
      </c>
      <c r="N45" s="44">
        <f t="shared" si="6"/>
        <v>-4763307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-8140797</v>
      </c>
      <c r="X45" s="44">
        <f t="shared" si="6"/>
        <v>-14071407</v>
      </c>
      <c r="Y45" s="44">
        <f t="shared" si="6"/>
        <v>5930610</v>
      </c>
      <c r="Z45" s="45">
        <f>+IF(X45&lt;&gt;0,+(Y45/X45)*100,0)</f>
        <v>-42.146531615495164</v>
      </c>
      <c r="AA45" s="46">
        <f>+AA26-AA44</f>
        <v>-28128762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17528354</v>
      </c>
      <c r="D6" s="18"/>
      <c r="E6" s="19">
        <v>23762099</v>
      </c>
      <c r="F6" s="20">
        <v>23762099</v>
      </c>
      <c r="G6" s="20">
        <v>12332846</v>
      </c>
      <c r="H6" s="20">
        <v>-734610</v>
      </c>
      <c r="I6" s="20">
        <v>-90908</v>
      </c>
      <c r="J6" s="20">
        <v>11507328</v>
      </c>
      <c r="K6" s="20">
        <v>-547711</v>
      </c>
      <c r="L6" s="20">
        <v>-230571</v>
      </c>
      <c r="M6" s="20">
        <v>10091108</v>
      </c>
      <c r="N6" s="20">
        <v>9312826</v>
      </c>
      <c r="O6" s="20"/>
      <c r="P6" s="20"/>
      <c r="Q6" s="20"/>
      <c r="R6" s="20"/>
      <c r="S6" s="20"/>
      <c r="T6" s="20"/>
      <c r="U6" s="20"/>
      <c r="V6" s="20"/>
      <c r="W6" s="20">
        <v>20820154</v>
      </c>
      <c r="X6" s="20">
        <v>11881045</v>
      </c>
      <c r="Y6" s="20">
        <v>8939109</v>
      </c>
      <c r="Z6" s="21">
        <v>75.238407059311712</v>
      </c>
      <c r="AA6" s="22">
        <v>23762099</v>
      </c>
    </row>
    <row r="7" spans="1:27" ht="13.5" x14ac:dyDescent="0.25">
      <c r="A7" s="23" t="s">
        <v>35</v>
      </c>
      <c r="B7" s="17" t="s">
        <v>32</v>
      </c>
      <c r="C7" s="18">
        <v>2568885</v>
      </c>
      <c r="D7" s="18"/>
      <c r="E7" s="19">
        <v>80000</v>
      </c>
      <c r="F7" s="20">
        <v>80000</v>
      </c>
      <c r="G7" s="20">
        <v>147027</v>
      </c>
      <c r="H7" s="20">
        <v>168755</v>
      </c>
      <c r="I7" s="20">
        <v>186780</v>
      </c>
      <c r="J7" s="20">
        <v>502562</v>
      </c>
      <c r="K7" s="20">
        <v>181201</v>
      </c>
      <c r="L7" s="20">
        <v>149395</v>
      </c>
      <c r="M7" s="20">
        <v>200913</v>
      </c>
      <c r="N7" s="20">
        <v>531509</v>
      </c>
      <c r="O7" s="20"/>
      <c r="P7" s="20"/>
      <c r="Q7" s="20"/>
      <c r="R7" s="20"/>
      <c r="S7" s="20"/>
      <c r="T7" s="20"/>
      <c r="U7" s="20"/>
      <c r="V7" s="20"/>
      <c r="W7" s="20">
        <v>1034071</v>
      </c>
      <c r="X7" s="20">
        <v>-346218</v>
      </c>
      <c r="Y7" s="20">
        <v>1380289</v>
      </c>
      <c r="Z7" s="21">
        <v>-398.6762675539689</v>
      </c>
      <c r="AA7" s="22">
        <v>80000</v>
      </c>
    </row>
    <row r="8" spans="1:27" ht="13.5" x14ac:dyDescent="0.25">
      <c r="A8" s="23" t="s">
        <v>36</v>
      </c>
      <c r="B8" s="17" t="s">
        <v>32</v>
      </c>
      <c r="C8" s="18">
        <v>-638640</v>
      </c>
      <c r="D8" s="18"/>
      <c r="E8" s="19"/>
      <c r="F8" s="20"/>
      <c r="G8" s="20">
        <v>-15000</v>
      </c>
      <c r="H8" s="20"/>
      <c r="I8" s="20"/>
      <c r="J8" s="20">
        <v>-15000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-15000</v>
      </c>
      <c r="X8" s="20"/>
      <c r="Y8" s="20">
        <v>-15000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19458599</v>
      </c>
      <c r="D13" s="29">
        <f>SUM(D6:D12)</f>
        <v>0</v>
      </c>
      <c r="E13" s="30">
        <f t="shared" si="0"/>
        <v>23842099</v>
      </c>
      <c r="F13" s="31">
        <f t="shared" si="0"/>
        <v>23842099</v>
      </c>
      <c r="G13" s="31">
        <f t="shared" si="0"/>
        <v>12464873</v>
      </c>
      <c r="H13" s="31">
        <f t="shared" si="0"/>
        <v>-565855</v>
      </c>
      <c r="I13" s="31">
        <f t="shared" si="0"/>
        <v>95872</v>
      </c>
      <c r="J13" s="31">
        <f t="shared" si="0"/>
        <v>11994890</v>
      </c>
      <c r="K13" s="31">
        <f t="shared" si="0"/>
        <v>-366510</v>
      </c>
      <c r="L13" s="31">
        <f t="shared" si="0"/>
        <v>-81176</v>
      </c>
      <c r="M13" s="31">
        <f t="shared" si="0"/>
        <v>10292021</v>
      </c>
      <c r="N13" s="31">
        <f t="shared" si="0"/>
        <v>9844335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21839225</v>
      </c>
      <c r="X13" s="31">
        <f t="shared" si="0"/>
        <v>11534827</v>
      </c>
      <c r="Y13" s="31">
        <f t="shared" si="0"/>
        <v>10304398</v>
      </c>
      <c r="Z13" s="32">
        <f>+IF(X13&lt;&gt;0,+(Y13/X13)*100,0)</f>
        <v>89.332921941525427</v>
      </c>
      <c r="AA13" s="33">
        <f>SUM(AA6:AA12)</f>
        <v>23842099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4400000</v>
      </c>
      <c r="F17" s="20">
        <v>4400000</v>
      </c>
      <c r="G17" s="24">
        <v>1172927</v>
      </c>
      <c r="H17" s="24"/>
      <c r="I17" s="24"/>
      <c r="J17" s="20">
        <v>1172927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1172927</v>
      </c>
      <c r="X17" s="20">
        <v>2199998</v>
      </c>
      <c r="Y17" s="24">
        <v>-1027071</v>
      </c>
      <c r="Z17" s="25">
        <v>-46.685087895534451</v>
      </c>
      <c r="AA17" s="26">
        <v>4400000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4400000</v>
      </c>
      <c r="G25" s="36">
        <f t="shared" si="1"/>
        <v>1172927</v>
      </c>
      <c r="H25" s="36">
        <f t="shared" si="1"/>
        <v>0</v>
      </c>
      <c r="I25" s="36">
        <f t="shared" si="1"/>
        <v>0</v>
      </c>
      <c r="J25" s="36">
        <f t="shared" si="1"/>
        <v>1172927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1172927</v>
      </c>
      <c r="X25" s="36">
        <f t="shared" si="1"/>
        <v>2199998</v>
      </c>
      <c r="Y25" s="36">
        <f t="shared" si="1"/>
        <v>-1027071</v>
      </c>
      <c r="Z25" s="37">
        <f>+IF(X25&lt;&gt;0,+(Y25/X25)*100,0)</f>
        <v>-46.685087895534451</v>
      </c>
      <c r="AA25" s="38">
        <f>SUM(AA15:AA24)</f>
        <v>4400000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19458599</v>
      </c>
      <c r="D26" s="29">
        <f>+D13+D25</f>
        <v>0</v>
      </c>
      <c r="E26" s="30">
        <f t="shared" si="2"/>
        <v>28242099</v>
      </c>
      <c r="F26" s="31">
        <f t="shared" si="2"/>
        <v>28242099</v>
      </c>
      <c r="G26" s="31">
        <f t="shared" si="2"/>
        <v>13637800</v>
      </c>
      <c r="H26" s="31">
        <f t="shared" si="2"/>
        <v>-565855</v>
      </c>
      <c r="I26" s="31">
        <f t="shared" si="2"/>
        <v>95872</v>
      </c>
      <c r="J26" s="31">
        <f t="shared" si="2"/>
        <v>13167817</v>
      </c>
      <c r="K26" s="31">
        <f t="shared" si="2"/>
        <v>-366510</v>
      </c>
      <c r="L26" s="31">
        <f t="shared" si="2"/>
        <v>-81176</v>
      </c>
      <c r="M26" s="31">
        <f t="shared" si="2"/>
        <v>10292021</v>
      </c>
      <c r="N26" s="31">
        <f t="shared" si="2"/>
        <v>9844335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23012152</v>
      </c>
      <c r="X26" s="31">
        <f t="shared" si="2"/>
        <v>13734825</v>
      </c>
      <c r="Y26" s="31">
        <f t="shared" si="2"/>
        <v>9277327</v>
      </c>
      <c r="Z26" s="32">
        <f>+IF(X26&lt;&gt;0,+(Y26/X26)*100,0)</f>
        <v>67.546015329645627</v>
      </c>
      <c r="AA26" s="33">
        <f>+AA13+AA25</f>
        <v>28242099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22496218</v>
      </c>
      <c r="D32" s="18"/>
      <c r="E32" s="19"/>
      <c r="F32" s="20"/>
      <c r="G32" s="20">
        <v>1143406</v>
      </c>
      <c r="H32" s="20">
        <v>723049</v>
      </c>
      <c r="I32" s="20">
        <v>1398488</v>
      </c>
      <c r="J32" s="20">
        <v>3264943</v>
      </c>
      <c r="K32" s="20">
        <v>1290448</v>
      </c>
      <c r="L32" s="20">
        <v>1244663</v>
      </c>
      <c r="M32" s="20">
        <v>1358593</v>
      </c>
      <c r="N32" s="20">
        <v>3893704</v>
      </c>
      <c r="O32" s="20"/>
      <c r="P32" s="20"/>
      <c r="Q32" s="20"/>
      <c r="R32" s="20"/>
      <c r="S32" s="20"/>
      <c r="T32" s="20"/>
      <c r="U32" s="20"/>
      <c r="V32" s="20"/>
      <c r="W32" s="20">
        <v>7158647</v>
      </c>
      <c r="X32" s="20"/>
      <c r="Y32" s="20">
        <v>7158647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22496218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1143406</v>
      </c>
      <c r="H37" s="31">
        <f t="shared" si="3"/>
        <v>723049</v>
      </c>
      <c r="I37" s="31">
        <f t="shared" si="3"/>
        <v>1398488</v>
      </c>
      <c r="J37" s="31">
        <f t="shared" si="3"/>
        <v>3264943</v>
      </c>
      <c r="K37" s="31">
        <f t="shared" si="3"/>
        <v>1290448</v>
      </c>
      <c r="L37" s="31">
        <f t="shared" si="3"/>
        <v>1244663</v>
      </c>
      <c r="M37" s="31">
        <f t="shared" si="3"/>
        <v>1358593</v>
      </c>
      <c r="N37" s="31">
        <f t="shared" si="3"/>
        <v>3893704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7158647</v>
      </c>
      <c r="X37" s="31">
        <f t="shared" si="3"/>
        <v>0</v>
      </c>
      <c r="Y37" s="31">
        <f t="shared" si="3"/>
        <v>7158647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22496218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1143406</v>
      </c>
      <c r="H44" s="31">
        <f t="shared" si="5"/>
        <v>723049</v>
      </c>
      <c r="I44" s="31">
        <f t="shared" si="5"/>
        <v>1398488</v>
      </c>
      <c r="J44" s="31">
        <f t="shared" si="5"/>
        <v>3264943</v>
      </c>
      <c r="K44" s="31">
        <f t="shared" si="5"/>
        <v>1290448</v>
      </c>
      <c r="L44" s="31">
        <f t="shared" si="5"/>
        <v>1244663</v>
      </c>
      <c r="M44" s="31">
        <f t="shared" si="5"/>
        <v>1358593</v>
      </c>
      <c r="N44" s="31">
        <f t="shared" si="5"/>
        <v>3893704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7158647</v>
      </c>
      <c r="X44" s="31">
        <f t="shared" si="5"/>
        <v>0</v>
      </c>
      <c r="Y44" s="31">
        <f t="shared" si="5"/>
        <v>7158647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-3037619</v>
      </c>
      <c r="D45" s="42">
        <f t="shared" si="6"/>
        <v>0</v>
      </c>
      <c r="E45" s="43">
        <f t="shared" si="6"/>
        <v>28242099</v>
      </c>
      <c r="F45" s="44">
        <f t="shared" si="6"/>
        <v>28242099</v>
      </c>
      <c r="G45" s="44">
        <f t="shared" si="6"/>
        <v>12494394</v>
      </c>
      <c r="H45" s="44">
        <f t="shared" si="6"/>
        <v>-1288904</v>
      </c>
      <c r="I45" s="44">
        <f t="shared" si="6"/>
        <v>-1302616</v>
      </c>
      <c r="J45" s="44">
        <f t="shared" si="6"/>
        <v>9902874</v>
      </c>
      <c r="K45" s="44">
        <f t="shared" si="6"/>
        <v>-1656958</v>
      </c>
      <c r="L45" s="44">
        <f t="shared" si="6"/>
        <v>-1325839</v>
      </c>
      <c r="M45" s="44">
        <f t="shared" si="6"/>
        <v>8933428</v>
      </c>
      <c r="N45" s="44">
        <f t="shared" si="6"/>
        <v>5950631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15853505</v>
      </c>
      <c r="X45" s="44">
        <f t="shared" si="6"/>
        <v>13734825</v>
      </c>
      <c r="Y45" s="44">
        <f t="shared" si="6"/>
        <v>2118680</v>
      </c>
      <c r="Z45" s="45">
        <f>+IF(X45&lt;&gt;0,+(Y45/X45)*100,0)</f>
        <v>15.425606077980609</v>
      </c>
      <c r="AA45" s="46">
        <f>+AA26-AA44</f>
        <v>28242099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-15675730</v>
      </c>
      <c r="D6" s="18"/>
      <c r="E6" s="19">
        <v>10961647</v>
      </c>
      <c r="F6" s="20">
        <v>10961647</v>
      </c>
      <c r="G6" s="20">
        <v>2504617</v>
      </c>
      <c r="H6" s="20">
        <v>2331339</v>
      </c>
      <c r="I6" s="20">
        <v>1986615</v>
      </c>
      <c r="J6" s="20">
        <v>6822571</v>
      </c>
      <c r="K6" s="20">
        <v>8036587</v>
      </c>
      <c r="L6" s="20">
        <v>3079943</v>
      </c>
      <c r="M6" s="20">
        <v>-138990</v>
      </c>
      <c r="N6" s="20">
        <v>10977540</v>
      </c>
      <c r="O6" s="20"/>
      <c r="P6" s="20"/>
      <c r="Q6" s="20"/>
      <c r="R6" s="20"/>
      <c r="S6" s="20"/>
      <c r="T6" s="20"/>
      <c r="U6" s="20"/>
      <c r="V6" s="20"/>
      <c r="W6" s="20">
        <v>17800111</v>
      </c>
      <c r="X6" s="20">
        <v>16755959</v>
      </c>
      <c r="Y6" s="20">
        <v>1044152</v>
      </c>
      <c r="Z6" s="21">
        <v>6.2315263483277805</v>
      </c>
      <c r="AA6" s="22">
        <v>10961647</v>
      </c>
    </row>
    <row r="7" spans="1:27" ht="13.5" x14ac:dyDescent="0.25">
      <c r="A7" s="23" t="s">
        <v>35</v>
      </c>
      <c r="B7" s="17" t="s">
        <v>32</v>
      </c>
      <c r="C7" s="18">
        <v>-5478621</v>
      </c>
      <c r="D7" s="18"/>
      <c r="E7" s="19">
        <v>4549624</v>
      </c>
      <c r="F7" s="20">
        <v>4549624</v>
      </c>
      <c r="G7" s="20">
        <v>-1789571</v>
      </c>
      <c r="H7" s="20">
        <v>-3006603</v>
      </c>
      <c r="I7" s="20">
        <v>-2772185</v>
      </c>
      <c r="J7" s="20">
        <v>-7568359</v>
      </c>
      <c r="K7" s="20">
        <v>-7372198</v>
      </c>
      <c r="L7" s="20">
        <v>-3866724</v>
      </c>
      <c r="M7" s="20">
        <v>-1859132</v>
      </c>
      <c r="N7" s="20">
        <v>-13098054</v>
      </c>
      <c r="O7" s="20"/>
      <c r="P7" s="20"/>
      <c r="Q7" s="20"/>
      <c r="R7" s="20"/>
      <c r="S7" s="20"/>
      <c r="T7" s="20"/>
      <c r="U7" s="20"/>
      <c r="V7" s="20"/>
      <c r="W7" s="20">
        <v>-20666413</v>
      </c>
      <c r="X7" s="20">
        <v>2274810</v>
      </c>
      <c r="Y7" s="20">
        <v>-22941223</v>
      </c>
      <c r="Z7" s="21">
        <v>-1008.4896321011425</v>
      </c>
      <c r="AA7" s="22">
        <v>4549624</v>
      </c>
    </row>
    <row r="8" spans="1:27" ht="13.5" x14ac:dyDescent="0.25">
      <c r="A8" s="23" t="s">
        <v>36</v>
      </c>
      <c r="B8" s="17" t="s">
        <v>32</v>
      </c>
      <c r="C8" s="18">
        <v>-14462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-30178</v>
      </c>
      <c r="D10" s="18"/>
      <c r="E10" s="19"/>
      <c r="F10" s="20"/>
      <c r="G10" s="20"/>
      <c r="H10" s="20">
        <v>-15601</v>
      </c>
      <c r="I10" s="20"/>
      <c r="J10" s="20">
        <v>-15601</v>
      </c>
      <c r="K10" s="20">
        <v>-6134</v>
      </c>
      <c r="L10" s="20"/>
      <c r="M10" s="20"/>
      <c r="N10" s="20">
        <v>-6134</v>
      </c>
      <c r="O10" s="20"/>
      <c r="P10" s="20"/>
      <c r="Q10" s="20"/>
      <c r="R10" s="20"/>
      <c r="S10" s="20"/>
      <c r="T10" s="20"/>
      <c r="U10" s="20"/>
      <c r="V10" s="20"/>
      <c r="W10" s="20">
        <v>-21735</v>
      </c>
      <c r="X10" s="20"/>
      <c r="Y10" s="20">
        <v>-21735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-21198991</v>
      </c>
      <c r="D13" s="29">
        <f>SUM(D6:D12)</f>
        <v>0</v>
      </c>
      <c r="E13" s="30">
        <f t="shared" si="0"/>
        <v>15511271</v>
      </c>
      <c r="F13" s="31">
        <f t="shared" si="0"/>
        <v>15511271</v>
      </c>
      <c r="G13" s="31">
        <f t="shared" si="0"/>
        <v>715046</v>
      </c>
      <c r="H13" s="31">
        <f t="shared" si="0"/>
        <v>-690865</v>
      </c>
      <c r="I13" s="31">
        <f t="shared" si="0"/>
        <v>-785570</v>
      </c>
      <c r="J13" s="31">
        <f t="shared" si="0"/>
        <v>-761389</v>
      </c>
      <c r="K13" s="31">
        <f t="shared" si="0"/>
        <v>658255</v>
      </c>
      <c r="L13" s="31">
        <f t="shared" si="0"/>
        <v>-786781</v>
      </c>
      <c r="M13" s="31">
        <f t="shared" si="0"/>
        <v>-1998122</v>
      </c>
      <c r="N13" s="31">
        <f t="shared" si="0"/>
        <v>-2126648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-2888037</v>
      </c>
      <c r="X13" s="31">
        <f t="shared" si="0"/>
        <v>19030769</v>
      </c>
      <c r="Y13" s="31">
        <f t="shared" si="0"/>
        <v>-21918806</v>
      </c>
      <c r="Z13" s="32">
        <f>+IF(X13&lt;&gt;0,+(Y13/X13)*100,0)</f>
        <v>-115.17561901991454</v>
      </c>
      <c r="AA13" s="33">
        <f>SUM(AA6:AA12)</f>
        <v>15511271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-9631380</v>
      </c>
      <c r="Y16" s="20">
        <v>9631380</v>
      </c>
      <c r="Z16" s="21">
        <v>-100</v>
      </c>
      <c r="AA16" s="22">
        <v>-19262760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4000000</v>
      </c>
      <c r="F17" s="20">
        <v>4000000</v>
      </c>
      <c r="G17" s="24"/>
      <c r="H17" s="24"/>
      <c r="I17" s="24"/>
      <c r="J17" s="20"/>
      <c r="K17" s="24">
        <v>28589</v>
      </c>
      <c r="L17" s="24">
        <v>350000</v>
      </c>
      <c r="M17" s="20"/>
      <c r="N17" s="24">
        <v>378589</v>
      </c>
      <c r="O17" s="24"/>
      <c r="P17" s="24"/>
      <c r="Q17" s="20"/>
      <c r="R17" s="24"/>
      <c r="S17" s="24"/>
      <c r="T17" s="20"/>
      <c r="U17" s="24"/>
      <c r="V17" s="24"/>
      <c r="W17" s="24">
        <v>378589</v>
      </c>
      <c r="X17" s="20">
        <v>1999998</v>
      </c>
      <c r="Y17" s="24">
        <v>-1621409</v>
      </c>
      <c r="Z17" s="25">
        <v>-81.070531070531075</v>
      </c>
      <c r="AA17" s="26">
        <v>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-15262760</v>
      </c>
      <c r="F25" s="36">
        <f t="shared" si="1"/>
        <v>-15262760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28589</v>
      </c>
      <c r="L25" s="36">
        <f t="shared" si="1"/>
        <v>350000</v>
      </c>
      <c r="M25" s="36">
        <f t="shared" si="1"/>
        <v>0</v>
      </c>
      <c r="N25" s="36">
        <f t="shared" si="1"/>
        <v>378589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378589</v>
      </c>
      <c r="X25" s="36">
        <f t="shared" si="1"/>
        <v>-7631382</v>
      </c>
      <c r="Y25" s="36">
        <f t="shared" si="1"/>
        <v>8009971</v>
      </c>
      <c r="Z25" s="37">
        <f>+IF(X25&lt;&gt;0,+(Y25/X25)*100,0)</f>
        <v>-104.96094940601846</v>
      </c>
      <c r="AA25" s="38">
        <f>SUM(AA15:AA24)</f>
        <v>-15262760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-21198991</v>
      </c>
      <c r="D26" s="29">
        <f>+D13+D25</f>
        <v>0</v>
      </c>
      <c r="E26" s="30">
        <f t="shared" si="2"/>
        <v>248511</v>
      </c>
      <c r="F26" s="31">
        <f t="shared" si="2"/>
        <v>248511</v>
      </c>
      <c r="G26" s="31">
        <f t="shared" si="2"/>
        <v>715046</v>
      </c>
      <c r="H26" s="31">
        <f t="shared" si="2"/>
        <v>-690865</v>
      </c>
      <c r="I26" s="31">
        <f t="shared" si="2"/>
        <v>-785570</v>
      </c>
      <c r="J26" s="31">
        <f t="shared" si="2"/>
        <v>-761389</v>
      </c>
      <c r="K26" s="31">
        <f t="shared" si="2"/>
        <v>686844</v>
      </c>
      <c r="L26" s="31">
        <f t="shared" si="2"/>
        <v>-436781</v>
      </c>
      <c r="M26" s="31">
        <f t="shared" si="2"/>
        <v>-1998122</v>
      </c>
      <c r="N26" s="31">
        <f t="shared" si="2"/>
        <v>-1748059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-2509448</v>
      </c>
      <c r="X26" s="31">
        <f t="shared" si="2"/>
        <v>11399387</v>
      </c>
      <c r="Y26" s="31">
        <f t="shared" si="2"/>
        <v>-13908835</v>
      </c>
      <c r="Z26" s="32">
        <f>+IF(X26&lt;&gt;0,+(Y26/X26)*100,0)</f>
        <v>-122.01388548349135</v>
      </c>
      <c r="AA26" s="33">
        <f>+AA13+AA25</f>
        <v>248511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67431840</v>
      </c>
      <c r="D32" s="18"/>
      <c r="E32" s="19"/>
      <c r="F32" s="20"/>
      <c r="G32" s="20">
        <v>6692701</v>
      </c>
      <c r="H32" s="20">
        <v>4958565</v>
      </c>
      <c r="I32" s="20">
        <v>5120604</v>
      </c>
      <c r="J32" s="20">
        <v>16771870</v>
      </c>
      <c r="K32" s="20">
        <v>5392770</v>
      </c>
      <c r="L32" s="20">
        <v>6120357</v>
      </c>
      <c r="M32" s="20">
        <v>5567710</v>
      </c>
      <c r="N32" s="20">
        <v>17080837</v>
      </c>
      <c r="O32" s="20"/>
      <c r="P32" s="20"/>
      <c r="Q32" s="20"/>
      <c r="R32" s="20"/>
      <c r="S32" s="20"/>
      <c r="T32" s="20"/>
      <c r="U32" s="20"/>
      <c r="V32" s="20"/>
      <c r="W32" s="20">
        <v>33852707</v>
      </c>
      <c r="X32" s="20"/>
      <c r="Y32" s="20">
        <v>33852707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67431840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6692701</v>
      </c>
      <c r="H37" s="31">
        <f t="shared" si="3"/>
        <v>4958565</v>
      </c>
      <c r="I37" s="31">
        <f t="shared" si="3"/>
        <v>5120604</v>
      </c>
      <c r="J37" s="31">
        <f t="shared" si="3"/>
        <v>16771870</v>
      </c>
      <c r="K37" s="31">
        <f t="shared" si="3"/>
        <v>5392770</v>
      </c>
      <c r="L37" s="31">
        <f t="shared" si="3"/>
        <v>6120357</v>
      </c>
      <c r="M37" s="31">
        <f t="shared" si="3"/>
        <v>5567710</v>
      </c>
      <c r="N37" s="31">
        <f t="shared" si="3"/>
        <v>17080837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33852707</v>
      </c>
      <c r="X37" s="31">
        <f t="shared" si="3"/>
        <v>0</v>
      </c>
      <c r="Y37" s="31">
        <f t="shared" si="3"/>
        <v>33852707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67431840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6692701</v>
      </c>
      <c r="H44" s="31">
        <f t="shared" si="5"/>
        <v>4958565</v>
      </c>
      <c r="I44" s="31">
        <f t="shared" si="5"/>
        <v>5120604</v>
      </c>
      <c r="J44" s="31">
        <f t="shared" si="5"/>
        <v>16771870</v>
      </c>
      <c r="K44" s="31">
        <f t="shared" si="5"/>
        <v>5392770</v>
      </c>
      <c r="L44" s="31">
        <f t="shared" si="5"/>
        <v>6120357</v>
      </c>
      <c r="M44" s="31">
        <f t="shared" si="5"/>
        <v>5567710</v>
      </c>
      <c r="N44" s="31">
        <f t="shared" si="5"/>
        <v>17080837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33852707</v>
      </c>
      <c r="X44" s="31">
        <f t="shared" si="5"/>
        <v>0</v>
      </c>
      <c r="Y44" s="31">
        <f t="shared" si="5"/>
        <v>33852707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-88630831</v>
      </c>
      <c r="D45" s="42">
        <f t="shared" si="6"/>
        <v>0</v>
      </c>
      <c r="E45" s="43">
        <f t="shared" si="6"/>
        <v>248511</v>
      </c>
      <c r="F45" s="44">
        <f t="shared" si="6"/>
        <v>248511</v>
      </c>
      <c r="G45" s="44">
        <f t="shared" si="6"/>
        <v>-5977655</v>
      </c>
      <c r="H45" s="44">
        <f t="shared" si="6"/>
        <v>-5649430</v>
      </c>
      <c r="I45" s="44">
        <f t="shared" si="6"/>
        <v>-5906174</v>
      </c>
      <c r="J45" s="44">
        <f t="shared" si="6"/>
        <v>-17533259</v>
      </c>
      <c r="K45" s="44">
        <f t="shared" si="6"/>
        <v>-4705926</v>
      </c>
      <c r="L45" s="44">
        <f t="shared" si="6"/>
        <v>-6557138</v>
      </c>
      <c r="M45" s="44">
        <f t="shared" si="6"/>
        <v>-7565832</v>
      </c>
      <c r="N45" s="44">
        <f t="shared" si="6"/>
        <v>-18828896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-36362155</v>
      </c>
      <c r="X45" s="44">
        <f t="shared" si="6"/>
        <v>11399387</v>
      </c>
      <c r="Y45" s="44">
        <f t="shared" si="6"/>
        <v>-47761542</v>
      </c>
      <c r="Z45" s="45">
        <f>+IF(X45&lt;&gt;0,+(Y45/X45)*100,0)</f>
        <v>-418.98342428413036</v>
      </c>
      <c r="AA45" s="46">
        <f>+AA26-AA44</f>
        <v>248511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-17965918</v>
      </c>
      <c r="D6" s="18"/>
      <c r="E6" s="19">
        <v>-9464508</v>
      </c>
      <c r="F6" s="20">
        <v>-9464508</v>
      </c>
      <c r="G6" s="20">
        <v>-18135280</v>
      </c>
      <c r="H6" s="20">
        <v>-179189</v>
      </c>
      <c r="I6" s="20">
        <v>657287</v>
      </c>
      <c r="J6" s="20">
        <v>-17657182</v>
      </c>
      <c r="K6" s="20">
        <v>-47795</v>
      </c>
      <c r="L6" s="20">
        <v>-302052</v>
      </c>
      <c r="M6" s="20">
        <v>1376368</v>
      </c>
      <c r="N6" s="20">
        <v>1026521</v>
      </c>
      <c r="O6" s="20"/>
      <c r="P6" s="20"/>
      <c r="Q6" s="20"/>
      <c r="R6" s="20"/>
      <c r="S6" s="20"/>
      <c r="T6" s="20"/>
      <c r="U6" s="20"/>
      <c r="V6" s="20"/>
      <c r="W6" s="20">
        <v>-16630661</v>
      </c>
      <c r="X6" s="20">
        <v>-4732254</v>
      </c>
      <c r="Y6" s="20">
        <v>-11898407</v>
      </c>
      <c r="Z6" s="21">
        <v>251.43212938274235</v>
      </c>
      <c r="AA6" s="22">
        <v>-9464508</v>
      </c>
    </row>
    <row r="7" spans="1:27" ht="13.5" x14ac:dyDescent="0.25">
      <c r="A7" s="23" t="s">
        <v>35</v>
      </c>
      <c r="B7" s="17" t="s">
        <v>32</v>
      </c>
      <c r="C7" s="18">
        <v>21604071</v>
      </c>
      <c r="D7" s="18"/>
      <c r="E7" s="19">
        <v>5434020</v>
      </c>
      <c r="F7" s="20">
        <v>5434020</v>
      </c>
      <c r="G7" s="20">
        <v>21998048</v>
      </c>
      <c r="H7" s="20">
        <v>401553</v>
      </c>
      <c r="I7" s="20">
        <v>552026</v>
      </c>
      <c r="J7" s="20">
        <v>22951627</v>
      </c>
      <c r="K7" s="20">
        <v>283155</v>
      </c>
      <c r="L7" s="20">
        <v>489902</v>
      </c>
      <c r="M7" s="20">
        <v>453701</v>
      </c>
      <c r="N7" s="20">
        <v>1226758</v>
      </c>
      <c r="O7" s="20"/>
      <c r="P7" s="20"/>
      <c r="Q7" s="20"/>
      <c r="R7" s="20"/>
      <c r="S7" s="20"/>
      <c r="T7" s="20"/>
      <c r="U7" s="20"/>
      <c r="V7" s="20"/>
      <c r="W7" s="20">
        <v>24178385</v>
      </c>
      <c r="X7" s="20">
        <v>2717010</v>
      </c>
      <c r="Y7" s="20">
        <v>21461375</v>
      </c>
      <c r="Z7" s="21">
        <v>789.8894372858399</v>
      </c>
      <c r="AA7" s="22">
        <v>5434020</v>
      </c>
    </row>
    <row r="8" spans="1:27" ht="13.5" x14ac:dyDescent="0.25">
      <c r="A8" s="23" t="s">
        <v>36</v>
      </c>
      <c r="B8" s="17" t="s">
        <v>32</v>
      </c>
      <c r="C8" s="18">
        <v>-1696173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-480440</v>
      </c>
      <c r="D10" s="18"/>
      <c r="E10" s="19"/>
      <c r="F10" s="20"/>
      <c r="G10" s="20">
        <v>-480440</v>
      </c>
      <c r="H10" s="20">
        <v>-7776</v>
      </c>
      <c r="I10" s="20"/>
      <c r="J10" s="20">
        <v>-488216</v>
      </c>
      <c r="K10" s="20">
        <v>-2477</v>
      </c>
      <c r="L10" s="20"/>
      <c r="M10" s="20"/>
      <c r="N10" s="20">
        <v>-2477</v>
      </c>
      <c r="O10" s="20"/>
      <c r="P10" s="20"/>
      <c r="Q10" s="20"/>
      <c r="R10" s="20"/>
      <c r="S10" s="20"/>
      <c r="T10" s="20"/>
      <c r="U10" s="20"/>
      <c r="V10" s="20"/>
      <c r="W10" s="20">
        <v>-490693</v>
      </c>
      <c r="X10" s="20"/>
      <c r="Y10" s="20">
        <v>-490693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11906323</v>
      </c>
      <c r="D11" s="18"/>
      <c r="E11" s="19"/>
      <c r="F11" s="20"/>
      <c r="G11" s="24">
        <v>11998632</v>
      </c>
      <c r="H11" s="24">
        <v>37898</v>
      </c>
      <c r="I11" s="24">
        <v>71996</v>
      </c>
      <c r="J11" s="20">
        <v>12108526</v>
      </c>
      <c r="K11" s="24">
        <v>69699</v>
      </c>
      <c r="L11" s="24">
        <v>-197264</v>
      </c>
      <c r="M11" s="20">
        <v>8269</v>
      </c>
      <c r="N11" s="24">
        <v>-119296</v>
      </c>
      <c r="O11" s="24"/>
      <c r="P11" s="24"/>
      <c r="Q11" s="20"/>
      <c r="R11" s="24"/>
      <c r="S11" s="24"/>
      <c r="T11" s="20"/>
      <c r="U11" s="24"/>
      <c r="V11" s="24"/>
      <c r="W11" s="24">
        <v>11989230</v>
      </c>
      <c r="X11" s="20"/>
      <c r="Y11" s="24">
        <v>11989230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-2761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13365102</v>
      </c>
      <c r="D13" s="29">
        <f>SUM(D6:D12)</f>
        <v>0</v>
      </c>
      <c r="E13" s="30">
        <f t="shared" si="0"/>
        <v>-4030488</v>
      </c>
      <c r="F13" s="31">
        <f t="shared" si="0"/>
        <v>-4030488</v>
      </c>
      <c r="G13" s="31">
        <f t="shared" si="0"/>
        <v>13682026</v>
      </c>
      <c r="H13" s="31">
        <f t="shared" si="0"/>
        <v>252486</v>
      </c>
      <c r="I13" s="31">
        <f t="shared" si="0"/>
        <v>1281309</v>
      </c>
      <c r="J13" s="31">
        <f t="shared" si="0"/>
        <v>15215821</v>
      </c>
      <c r="K13" s="31">
        <f t="shared" si="0"/>
        <v>302582</v>
      </c>
      <c r="L13" s="31">
        <f t="shared" si="0"/>
        <v>-9414</v>
      </c>
      <c r="M13" s="31">
        <f t="shared" si="0"/>
        <v>1838338</v>
      </c>
      <c r="N13" s="31">
        <f t="shared" si="0"/>
        <v>2131506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17347327</v>
      </c>
      <c r="X13" s="31">
        <f t="shared" si="0"/>
        <v>-2015244</v>
      </c>
      <c r="Y13" s="31">
        <f t="shared" si="0"/>
        <v>19362571</v>
      </c>
      <c r="Z13" s="32">
        <f>+IF(X13&lt;&gt;0,+(Y13/X13)*100,0)</f>
        <v>-960.80529206388906</v>
      </c>
      <c r="AA13" s="33">
        <f>SUM(AA6:AA12)</f>
        <v>-4030488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-46450366</v>
      </c>
      <c r="D17" s="18"/>
      <c r="E17" s="19">
        <v>4400004</v>
      </c>
      <c r="F17" s="20">
        <v>4400004</v>
      </c>
      <c r="G17" s="24">
        <v>-46450366</v>
      </c>
      <c r="H17" s="24"/>
      <c r="I17" s="24">
        <v>20101</v>
      </c>
      <c r="J17" s="20">
        <v>-46430265</v>
      </c>
      <c r="K17" s="24">
        <v>6000</v>
      </c>
      <c r="L17" s="24">
        <v>41790</v>
      </c>
      <c r="M17" s="20">
        <v>-256874</v>
      </c>
      <c r="N17" s="24">
        <v>-209084</v>
      </c>
      <c r="O17" s="24"/>
      <c r="P17" s="24"/>
      <c r="Q17" s="20"/>
      <c r="R17" s="24"/>
      <c r="S17" s="24"/>
      <c r="T17" s="20"/>
      <c r="U17" s="24"/>
      <c r="V17" s="24"/>
      <c r="W17" s="24">
        <v>-46639349</v>
      </c>
      <c r="X17" s="20">
        <v>2200002</v>
      </c>
      <c r="Y17" s="24">
        <v>-48839351</v>
      </c>
      <c r="Z17" s="25">
        <v>-2219.9684818468345</v>
      </c>
      <c r="AA17" s="26">
        <v>4400004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-99996</v>
      </c>
      <c r="F21" s="20">
        <v>-99996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-49998</v>
      </c>
      <c r="Y21" s="20">
        <v>49998</v>
      </c>
      <c r="Z21" s="21">
        <v>-100</v>
      </c>
      <c r="AA21" s="22">
        <v>-99996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-46450366</v>
      </c>
      <c r="D25" s="29">
        <f t="shared" ref="D25:Y25" si="1">SUM(D15:D24)</f>
        <v>0</v>
      </c>
      <c r="E25" s="35">
        <f t="shared" si="1"/>
        <v>4300008</v>
      </c>
      <c r="F25" s="36">
        <f t="shared" si="1"/>
        <v>4300008</v>
      </c>
      <c r="G25" s="36">
        <f t="shared" si="1"/>
        <v>-46450366</v>
      </c>
      <c r="H25" s="36">
        <f t="shared" si="1"/>
        <v>0</v>
      </c>
      <c r="I25" s="36">
        <f t="shared" si="1"/>
        <v>20101</v>
      </c>
      <c r="J25" s="36">
        <f t="shared" si="1"/>
        <v>-46430265</v>
      </c>
      <c r="K25" s="36">
        <f t="shared" si="1"/>
        <v>6000</v>
      </c>
      <c r="L25" s="36">
        <f t="shared" si="1"/>
        <v>41790</v>
      </c>
      <c r="M25" s="36">
        <f t="shared" si="1"/>
        <v>-256874</v>
      </c>
      <c r="N25" s="36">
        <f t="shared" si="1"/>
        <v>-209084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-46639349</v>
      </c>
      <c r="X25" s="36">
        <f t="shared" si="1"/>
        <v>2150004</v>
      </c>
      <c r="Y25" s="36">
        <f t="shared" si="1"/>
        <v>-48789353</v>
      </c>
      <c r="Z25" s="37">
        <f>+IF(X25&lt;&gt;0,+(Y25/X25)*100,0)</f>
        <v>-2269.2680106641665</v>
      </c>
      <c r="AA25" s="38">
        <f>SUM(AA15:AA24)</f>
        <v>4300008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-33085264</v>
      </c>
      <c r="D26" s="29">
        <f>+D13+D25</f>
        <v>0</v>
      </c>
      <c r="E26" s="30">
        <f t="shared" si="2"/>
        <v>269520</v>
      </c>
      <c r="F26" s="31">
        <f t="shared" si="2"/>
        <v>269520</v>
      </c>
      <c r="G26" s="31">
        <f t="shared" si="2"/>
        <v>-32768340</v>
      </c>
      <c r="H26" s="31">
        <f t="shared" si="2"/>
        <v>252486</v>
      </c>
      <c r="I26" s="31">
        <f t="shared" si="2"/>
        <v>1301410</v>
      </c>
      <c r="J26" s="31">
        <f t="shared" si="2"/>
        <v>-31214444</v>
      </c>
      <c r="K26" s="31">
        <f t="shared" si="2"/>
        <v>308582</v>
      </c>
      <c r="L26" s="31">
        <f t="shared" si="2"/>
        <v>32376</v>
      </c>
      <c r="M26" s="31">
        <f t="shared" si="2"/>
        <v>1581464</v>
      </c>
      <c r="N26" s="31">
        <f t="shared" si="2"/>
        <v>1922422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-29292022</v>
      </c>
      <c r="X26" s="31">
        <f t="shared" si="2"/>
        <v>134760</v>
      </c>
      <c r="Y26" s="31">
        <f t="shared" si="2"/>
        <v>-29426782</v>
      </c>
      <c r="Z26" s="32">
        <f>+IF(X26&lt;&gt;0,+(Y26/X26)*100,0)</f>
        <v>-21836.436628079548</v>
      </c>
      <c r="AA26" s="33">
        <f>+AA13+AA25</f>
        <v>269520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-7883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-148241</v>
      </c>
      <c r="D32" s="18"/>
      <c r="E32" s="19"/>
      <c r="F32" s="20"/>
      <c r="G32" s="20">
        <v>-210838</v>
      </c>
      <c r="H32" s="20">
        <v>-9856</v>
      </c>
      <c r="I32" s="20">
        <v>-24506</v>
      </c>
      <c r="J32" s="20">
        <v>-245200</v>
      </c>
      <c r="K32" s="20">
        <v>-10085</v>
      </c>
      <c r="L32" s="20">
        <v>-12108</v>
      </c>
      <c r="M32" s="20">
        <v>-10496</v>
      </c>
      <c r="N32" s="20">
        <v>-32689</v>
      </c>
      <c r="O32" s="20"/>
      <c r="P32" s="20"/>
      <c r="Q32" s="20"/>
      <c r="R32" s="20"/>
      <c r="S32" s="20"/>
      <c r="T32" s="20"/>
      <c r="U32" s="20"/>
      <c r="V32" s="20"/>
      <c r="W32" s="20">
        <v>-277889</v>
      </c>
      <c r="X32" s="20"/>
      <c r="Y32" s="20">
        <v>-277889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-1758651</v>
      </c>
      <c r="D33" s="18"/>
      <c r="E33" s="19"/>
      <c r="F33" s="20"/>
      <c r="G33" s="20">
        <v>-1758651</v>
      </c>
      <c r="H33" s="20">
        <v>-679871</v>
      </c>
      <c r="I33" s="20">
        <v>430226</v>
      </c>
      <c r="J33" s="20">
        <v>-2008296</v>
      </c>
      <c r="K33" s="20">
        <v>-825443</v>
      </c>
      <c r="L33" s="20">
        <v>599066</v>
      </c>
      <c r="M33" s="20">
        <v>1344470</v>
      </c>
      <c r="N33" s="20">
        <v>1118093</v>
      </c>
      <c r="O33" s="20"/>
      <c r="P33" s="20"/>
      <c r="Q33" s="20"/>
      <c r="R33" s="20"/>
      <c r="S33" s="20"/>
      <c r="T33" s="20"/>
      <c r="U33" s="20"/>
      <c r="V33" s="20"/>
      <c r="W33" s="20">
        <v>-890203</v>
      </c>
      <c r="X33" s="20"/>
      <c r="Y33" s="20">
        <v>-890203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8863854</v>
      </c>
      <c r="D35" s="18"/>
      <c r="E35" s="19">
        <v>2328864</v>
      </c>
      <c r="F35" s="20">
        <v>2328864</v>
      </c>
      <c r="G35" s="20">
        <v>8964921</v>
      </c>
      <c r="H35" s="20">
        <v>120099</v>
      </c>
      <c r="I35" s="20">
        <v>133446</v>
      </c>
      <c r="J35" s="20">
        <v>9218466</v>
      </c>
      <c r="K35" s="20">
        <v>119525</v>
      </c>
      <c r="L35" s="20">
        <v>-240365</v>
      </c>
      <c r="M35" s="20">
        <v>48982</v>
      </c>
      <c r="N35" s="20">
        <v>-71858</v>
      </c>
      <c r="O35" s="20"/>
      <c r="P35" s="20"/>
      <c r="Q35" s="20"/>
      <c r="R35" s="20"/>
      <c r="S35" s="20"/>
      <c r="T35" s="20"/>
      <c r="U35" s="20"/>
      <c r="V35" s="20"/>
      <c r="W35" s="20">
        <v>9146608</v>
      </c>
      <c r="X35" s="20">
        <v>1164432</v>
      </c>
      <c r="Y35" s="20">
        <v>7982176</v>
      </c>
      <c r="Z35" s="21">
        <v>685.49953968973716</v>
      </c>
      <c r="AA35" s="22">
        <v>2328864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6949079</v>
      </c>
      <c r="D37" s="29">
        <f t="shared" ref="D37:Y37" si="3">SUM(D29:D36)</f>
        <v>0</v>
      </c>
      <c r="E37" s="30">
        <f t="shared" si="3"/>
        <v>2328864</v>
      </c>
      <c r="F37" s="31">
        <f t="shared" si="3"/>
        <v>2328864</v>
      </c>
      <c r="G37" s="31">
        <f t="shared" si="3"/>
        <v>6987548</v>
      </c>
      <c r="H37" s="31">
        <f t="shared" si="3"/>
        <v>-569628</v>
      </c>
      <c r="I37" s="31">
        <f t="shared" si="3"/>
        <v>539166</v>
      </c>
      <c r="J37" s="31">
        <f t="shared" si="3"/>
        <v>6957086</v>
      </c>
      <c r="K37" s="31">
        <f t="shared" si="3"/>
        <v>-716003</v>
      </c>
      <c r="L37" s="31">
        <f t="shared" si="3"/>
        <v>346593</v>
      </c>
      <c r="M37" s="31">
        <f t="shared" si="3"/>
        <v>1382956</v>
      </c>
      <c r="N37" s="31">
        <f t="shared" si="3"/>
        <v>1013546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7970632</v>
      </c>
      <c r="X37" s="31">
        <f t="shared" si="3"/>
        <v>1164432</v>
      </c>
      <c r="Y37" s="31">
        <f t="shared" si="3"/>
        <v>6806200</v>
      </c>
      <c r="Z37" s="32">
        <f>+IF(X37&lt;&gt;0,+(Y37/X37)*100,0)</f>
        <v>584.50815504898526</v>
      </c>
      <c r="AA37" s="33">
        <f>SUM(AA29:AA36)</f>
        <v>2328864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9165705</v>
      </c>
      <c r="D40" s="18"/>
      <c r="E40" s="19"/>
      <c r="F40" s="20"/>
      <c r="G40" s="20">
        <v>9165705</v>
      </c>
      <c r="H40" s="20"/>
      <c r="I40" s="20"/>
      <c r="J40" s="20">
        <v>9165705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9165705</v>
      </c>
      <c r="X40" s="20"/>
      <c r="Y40" s="20">
        <v>9165705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9165705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9165705</v>
      </c>
      <c r="H43" s="36">
        <f t="shared" si="4"/>
        <v>0</v>
      </c>
      <c r="I43" s="36">
        <f t="shared" si="4"/>
        <v>0</v>
      </c>
      <c r="J43" s="36">
        <f t="shared" si="4"/>
        <v>9165705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9165705</v>
      </c>
      <c r="X43" s="36">
        <f t="shared" si="4"/>
        <v>0</v>
      </c>
      <c r="Y43" s="36">
        <f t="shared" si="4"/>
        <v>9165705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16114784</v>
      </c>
      <c r="D44" s="29">
        <f>+D37+D43</f>
        <v>0</v>
      </c>
      <c r="E44" s="30">
        <f t="shared" si="5"/>
        <v>2328864</v>
      </c>
      <c r="F44" s="31">
        <f t="shared" si="5"/>
        <v>2328864</v>
      </c>
      <c r="G44" s="31">
        <f t="shared" si="5"/>
        <v>16153253</v>
      </c>
      <c r="H44" s="31">
        <f t="shared" si="5"/>
        <v>-569628</v>
      </c>
      <c r="I44" s="31">
        <f t="shared" si="5"/>
        <v>539166</v>
      </c>
      <c r="J44" s="31">
        <f t="shared" si="5"/>
        <v>16122791</v>
      </c>
      <c r="K44" s="31">
        <f t="shared" si="5"/>
        <v>-716003</v>
      </c>
      <c r="L44" s="31">
        <f t="shared" si="5"/>
        <v>346593</v>
      </c>
      <c r="M44" s="31">
        <f t="shared" si="5"/>
        <v>1382956</v>
      </c>
      <c r="N44" s="31">
        <f t="shared" si="5"/>
        <v>1013546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17136337</v>
      </c>
      <c r="X44" s="31">
        <f t="shared" si="5"/>
        <v>1164432</v>
      </c>
      <c r="Y44" s="31">
        <f t="shared" si="5"/>
        <v>15971905</v>
      </c>
      <c r="Z44" s="32">
        <f>+IF(X44&lt;&gt;0,+(Y44/X44)*100,0)</f>
        <v>1371.6477218077139</v>
      </c>
      <c r="AA44" s="33">
        <f>+AA37+AA43</f>
        <v>2328864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-49200048</v>
      </c>
      <c r="D45" s="42">
        <f t="shared" si="6"/>
        <v>0</v>
      </c>
      <c r="E45" s="43">
        <f t="shared" si="6"/>
        <v>-2059344</v>
      </c>
      <c r="F45" s="44">
        <f t="shared" si="6"/>
        <v>-2059344</v>
      </c>
      <c r="G45" s="44">
        <f t="shared" si="6"/>
        <v>-48921593</v>
      </c>
      <c r="H45" s="44">
        <f t="shared" si="6"/>
        <v>822114</v>
      </c>
      <c r="I45" s="44">
        <f t="shared" si="6"/>
        <v>762244</v>
      </c>
      <c r="J45" s="44">
        <f t="shared" si="6"/>
        <v>-47337235</v>
      </c>
      <c r="K45" s="44">
        <f t="shared" si="6"/>
        <v>1024585</v>
      </c>
      <c r="L45" s="44">
        <f t="shared" si="6"/>
        <v>-314217</v>
      </c>
      <c r="M45" s="44">
        <f t="shared" si="6"/>
        <v>198508</v>
      </c>
      <c r="N45" s="44">
        <f t="shared" si="6"/>
        <v>908876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-46428359</v>
      </c>
      <c r="X45" s="44">
        <f t="shared" si="6"/>
        <v>-1029672</v>
      </c>
      <c r="Y45" s="44">
        <f t="shared" si="6"/>
        <v>-45398687</v>
      </c>
      <c r="Z45" s="45">
        <f>+IF(X45&lt;&gt;0,+(Y45/X45)*100,0)</f>
        <v>4409.0435595024437</v>
      </c>
      <c r="AA45" s="46">
        <f>+AA26-AA44</f>
        <v>-2059344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-2059344</v>
      </c>
      <c r="F47" s="20">
        <v>-2059344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-1029672</v>
      </c>
      <c r="Y47" s="20">
        <v>1029672</v>
      </c>
      <c r="Z47" s="47">
        <v>-100</v>
      </c>
      <c r="AA47" s="22">
        <v>-2059344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-2059344</v>
      </c>
      <c r="F50" s="52">
        <f t="shared" si="7"/>
        <v>-2059344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-1029672</v>
      </c>
      <c r="Y50" s="52">
        <f t="shared" si="7"/>
        <v>1029672</v>
      </c>
      <c r="Z50" s="53">
        <f>+IF(X50&lt;&gt;0,+(Y50/X50)*100,0)</f>
        <v>-100</v>
      </c>
      <c r="AA50" s="54">
        <f>SUM(AA47:AA49)</f>
        <v>-2059344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-64698577</v>
      </c>
      <c r="D6" s="18"/>
      <c r="E6" s="19">
        <v>-41413710</v>
      </c>
      <c r="F6" s="20">
        <v>-41765410</v>
      </c>
      <c r="G6" s="20">
        <v>-65654958</v>
      </c>
      <c r="H6" s="20">
        <v>105750</v>
      </c>
      <c r="I6" s="20">
        <v>-1474904</v>
      </c>
      <c r="J6" s="20">
        <v>-67024112</v>
      </c>
      <c r="K6" s="20">
        <v>-705831</v>
      </c>
      <c r="L6" s="20">
        <v>-728318</v>
      </c>
      <c r="M6" s="20">
        <v>-2252044</v>
      </c>
      <c r="N6" s="20">
        <v>-3686193</v>
      </c>
      <c r="O6" s="20"/>
      <c r="P6" s="20"/>
      <c r="Q6" s="20"/>
      <c r="R6" s="20"/>
      <c r="S6" s="20"/>
      <c r="T6" s="20"/>
      <c r="U6" s="20"/>
      <c r="V6" s="20"/>
      <c r="W6" s="20">
        <v>-70710305</v>
      </c>
      <c r="X6" s="20">
        <v>-20807059</v>
      </c>
      <c r="Y6" s="20">
        <v>-49903246</v>
      </c>
      <c r="Z6" s="21">
        <v>239.83805688252241</v>
      </c>
      <c r="AA6" s="22">
        <v>-41765410</v>
      </c>
    </row>
    <row r="7" spans="1:27" ht="13.5" x14ac:dyDescent="0.25">
      <c r="A7" s="23" t="s">
        <v>35</v>
      </c>
      <c r="B7" s="17" t="s">
        <v>32</v>
      </c>
      <c r="C7" s="18">
        <v>-2309178</v>
      </c>
      <c r="D7" s="18"/>
      <c r="E7" s="19"/>
      <c r="F7" s="20"/>
      <c r="G7" s="20">
        <v>-1119311</v>
      </c>
      <c r="H7" s="20">
        <v>-1143375</v>
      </c>
      <c r="I7" s="20">
        <v>11021</v>
      </c>
      <c r="J7" s="20">
        <v>-2251665</v>
      </c>
      <c r="K7" s="20">
        <v>-58442</v>
      </c>
      <c r="L7" s="20">
        <v>58169</v>
      </c>
      <c r="M7" s="20">
        <v>47655</v>
      </c>
      <c r="N7" s="20">
        <v>47382</v>
      </c>
      <c r="O7" s="20"/>
      <c r="P7" s="20"/>
      <c r="Q7" s="20"/>
      <c r="R7" s="20"/>
      <c r="S7" s="20"/>
      <c r="T7" s="20"/>
      <c r="U7" s="20"/>
      <c r="V7" s="20"/>
      <c r="W7" s="20">
        <v>-2204283</v>
      </c>
      <c r="X7" s="20"/>
      <c r="Y7" s="20">
        <v>-2204283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-538430</v>
      </c>
      <c r="D10" s="18"/>
      <c r="E10" s="19">
        <v>12</v>
      </c>
      <c r="F10" s="20">
        <v>12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>
        <v>12</v>
      </c>
    </row>
    <row r="11" spans="1:27" ht="13.5" x14ac:dyDescent="0.25">
      <c r="A11" s="23" t="s">
        <v>39</v>
      </c>
      <c r="B11" s="17" t="s">
        <v>32</v>
      </c>
      <c r="C11" s="18">
        <v>533193</v>
      </c>
      <c r="D11" s="18"/>
      <c r="E11" s="19"/>
      <c r="F11" s="20"/>
      <c r="G11" s="24">
        <v>565067</v>
      </c>
      <c r="H11" s="24">
        <v>55886</v>
      </c>
      <c r="I11" s="24">
        <v>-46929</v>
      </c>
      <c r="J11" s="20">
        <v>574024</v>
      </c>
      <c r="K11" s="24">
        <v>97824</v>
      </c>
      <c r="L11" s="24">
        <v>146324</v>
      </c>
      <c r="M11" s="20">
        <v>24487</v>
      </c>
      <c r="N11" s="24">
        <v>268635</v>
      </c>
      <c r="O11" s="24"/>
      <c r="P11" s="24"/>
      <c r="Q11" s="20"/>
      <c r="R11" s="24"/>
      <c r="S11" s="24"/>
      <c r="T11" s="20"/>
      <c r="U11" s="24"/>
      <c r="V11" s="24"/>
      <c r="W11" s="24">
        <v>842659</v>
      </c>
      <c r="X11" s="20"/>
      <c r="Y11" s="24">
        <v>842659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-67012992</v>
      </c>
      <c r="D13" s="29">
        <f>SUM(D6:D12)</f>
        <v>0</v>
      </c>
      <c r="E13" s="30">
        <f t="shared" si="0"/>
        <v>-41413698</v>
      </c>
      <c r="F13" s="31">
        <f t="shared" si="0"/>
        <v>-41765398</v>
      </c>
      <c r="G13" s="31">
        <f t="shared" si="0"/>
        <v>-66747632</v>
      </c>
      <c r="H13" s="31">
        <f t="shared" si="0"/>
        <v>-981739</v>
      </c>
      <c r="I13" s="31">
        <f t="shared" si="0"/>
        <v>-1510812</v>
      </c>
      <c r="J13" s="31">
        <f t="shared" si="0"/>
        <v>-69240183</v>
      </c>
      <c r="K13" s="31">
        <f t="shared" si="0"/>
        <v>-666449</v>
      </c>
      <c r="L13" s="31">
        <f t="shared" si="0"/>
        <v>-523825</v>
      </c>
      <c r="M13" s="31">
        <f t="shared" si="0"/>
        <v>-2179902</v>
      </c>
      <c r="N13" s="31">
        <f t="shared" si="0"/>
        <v>-3370176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-72610359</v>
      </c>
      <c r="X13" s="31">
        <f t="shared" si="0"/>
        <v>-20807059</v>
      </c>
      <c r="Y13" s="31">
        <f t="shared" si="0"/>
        <v>-51803300</v>
      </c>
      <c r="Z13" s="32">
        <f>+IF(X13&lt;&gt;0,+(Y13/X13)*100,0)</f>
        <v>248.96983278607516</v>
      </c>
      <c r="AA13" s="33">
        <f>SUM(AA6:AA12)</f>
        <v>-41765398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-183459391</v>
      </c>
      <c r="D17" s="18"/>
      <c r="E17" s="19">
        <v>-57447954</v>
      </c>
      <c r="F17" s="20">
        <v>-57447954</v>
      </c>
      <c r="G17" s="24">
        <v>-197397201</v>
      </c>
      <c r="H17" s="24">
        <v>1149897</v>
      </c>
      <c r="I17" s="24">
        <v>-5908660</v>
      </c>
      <c r="J17" s="20">
        <v>-202155964</v>
      </c>
      <c r="K17" s="24">
        <v>-6105614</v>
      </c>
      <c r="L17" s="24">
        <v>-5329045</v>
      </c>
      <c r="M17" s="20">
        <v>-4891523</v>
      </c>
      <c r="N17" s="24">
        <v>-16326182</v>
      </c>
      <c r="O17" s="24"/>
      <c r="P17" s="24"/>
      <c r="Q17" s="20"/>
      <c r="R17" s="24"/>
      <c r="S17" s="24"/>
      <c r="T17" s="20"/>
      <c r="U17" s="24"/>
      <c r="V17" s="24"/>
      <c r="W17" s="24">
        <v>-218482146</v>
      </c>
      <c r="X17" s="20">
        <v>-28723980</v>
      </c>
      <c r="Y17" s="24">
        <v>-189758166</v>
      </c>
      <c r="Z17" s="25">
        <v>660.62629900173999</v>
      </c>
      <c r="AA17" s="26">
        <v>-57447954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-674614</v>
      </c>
      <c r="D21" s="18"/>
      <c r="E21" s="19"/>
      <c r="F21" s="20"/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/>
      <c r="Y21" s="20">
        <v>-674614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-184134005</v>
      </c>
      <c r="D25" s="29">
        <f t="shared" ref="D25:Y25" si="1">SUM(D15:D24)</f>
        <v>0</v>
      </c>
      <c r="E25" s="35">
        <f t="shared" si="1"/>
        <v>-57447954</v>
      </c>
      <c r="F25" s="36">
        <f t="shared" si="1"/>
        <v>-57447954</v>
      </c>
      <c r="G25" s="36">
        <f t="shared" si="1"/>
        <v>-198271963</v>
      </c>
      <c r="H25" s="36">
        <f t="shared" si="1"/>
        <v>1350045</v>
      </c>
      <c r="I25" s="36">
        <f t="shared" si="1"/>
        <v>-5908660</v>
      </c>
      <c r="J25" s="36">
        <f t="shared" si="1"/>
        <v>-202830578</v>
      </c>
      <c r="K25" s="36">
        <f t="shared" si="1"/>
        <v>-6105614</v>
      </c>
      <c r="L25" s="36">
        <f t="shared" si="1"/>
        <v>-5329045</v>
      </c>
      <c r="M25" s="36">
        <f t="shared" si="1"/>
        <v>-4891523</v>
      </c>
      <c r="N25" s="36">
        <f t="shared" si="1"/>
        <v>-16326182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-219156760</v>
      </c>
      <c r="X25" s="36">
        <f t="shared" si="1"/>
        <v>-28723980</v>
      </c>
      <c r="Y25" s="36">
        <f t="shared" si="1"/>
        <v>-190432780</v>
      </c>
      <c r="Z25" s="37">
        <f>+IF(X25&lt;&gt;0,+(Y25/X25)*100,0)</f>
        <v>662.97490807332406</v>
      </c>
      <c r="AA25" s="38">
        <f>SUM(AA15:AA24)</f>
        <v>-57447954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-251146997</v>
      </c>
      <c r="D26" s="29">
        <f>+D13+D25</f>
        <v>0</v>
      </c>
      <c r="E26" s="30">
        <f t="shared" si="2"/>
        <v>-98861652</v>
      </c>
      <c r="F26" s="31">
        <f t="shared" si="2"/>
        <v>-99213352</v>
      </c>
      <c r="G26" s="31">
        <f t="shared" si="2"/>
        <v>-265019595</v>
      </c>
      <c r="H26" s="31">
        <f t="shared" si="2"/>
        <v>368306</v>
      </c>
      <c r="I26" s="31">
        <f t="shared" si="2"/>
        <v>-7419472</v>
      </c>
      <c r="J26" s="31">
        <f t="shared" si="2"/>
        <v>-272070761</v>
      </c>
      <c r="K26" s="31">
        <f t="shared" si="2"/>
        <v>-6772063</v>
      </c>
      <c r="L26" s="31">
        <f t="shared" si="2"/>
        <v>-5852870</v>
      </c>
      <c r="M26" s="31">
        <f t="shared" si="2"/>
        <v>-7071425</v>
      </c>
      <c r="N26" s="31">
        <f t="shared" si="2"/>
        <v>-19696358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-291767119</v>
      </c>
      <c r="X26" s="31">
        <f t="shared" si="2"/>
        <v>-49531039</v>
      </c>
      <c r="Y26" s="31">
        <f t="shared" si="2"/>
        <v>-242236080</v>
      </c>
      <c r="Z26" s="32">
        <f>+IF(X26&lt;&gt;0,+(Y26/X26)*100,0)</f>
        <v>489.05915339268375</v>
      </c>
      <c r="AA26" s="33">
        <f>+AA13+AA25</f>
        <v>-99213352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15347462</v>
      </c>
      <c r="D32" s="18"/>
      <c r="E32" s="19">
        <v>3366879</v>
      </c>
      <c r="F32" s="20">
        <v>3306879</v>
      </c>
      <c r="G32" s="20">
        <v>14570788</v>
      </c>
      <c r="H32" s="20">
        <v>-389433</v>
      </c>
      <c r="I32" s="20">
        <v>-962182</v>
      </c>
      <c r="J32" s="20">
        <v>13219173</v>
      </c>
      <c r="K32" s="20">
        <v>648639</v>
      </c>
      <c r="L32" s="20">
        <v>-553707</v>
      </c>
      <c r="M32" s="20">
        <v>-79443</v>
      </c>
      <c r="N32" s="20">
        <v>15489</v>
      </c>
      <c r="O32" s="20"/>
      <c r="P32" s="20"/>
      <c r="Q32" s="20"/>
      <c r="R32" s="20"/>
      <c r="S32" s="20"/>
      <c r="T32" s="20"/>
      <c r="U32" s="20"/>
      <c r="V32" s="20"/>
      <c r="W32" s="20">
        <v>13234662</v>
      </c>
      <c r="X32" s="20">
        <v>1656151</v>
      </c>
      <c r="Y32" s="20">
        <v>11578511</v>
      </c>
      <c r="Z32" s="21">
        <v>699.1216984441636</v>
      </c>
      <c r="AA32" s="22">
        <v>3306879</v>
      </c>
    </row>
    <row r="33" spans="1:27" ht="13.5" x14ac:dyDescent="0.25">
      <c r="A33" s="23" t="s">
        <v>60</v>
      </c>
      <c r="B33" s="17" t="s">
        <v>32</v>
      </c>
      <c r="C33" s="18">
        <v>-1638719</v>
      </c>
      <c r="D33" s="18"/>
      <c r="E33" s="19">
        <v>-3972000</v>
      </c>
      <c r="F33" s="20">
        <v>-3972000</v>
      </c>
      <c r="G33" s="20">
        <v>-1638719</v>
      </c>
      <c r="H33" s="20">
        <v>-652912</v>
      </c>
      <c r="I33" s="20">
        <v>-706604</v>
      </c>
      <c r="J33" s="20">
        <v>-2998235</v>
      </c>
      <c r="K33" s="20">
        <v>-698930</v>
      </c>
      <c r="L33" s="20">
        <v>1346446</v>
      </c>
      <c r="M33" s="20"/>
      <c r="N33" s="20">
        <v>647516</v>
      </c>
      <c r="O33" s="20"/>
      <c r="P33" s="20"/>
      <c r="Q33" s="20"/>
      <c r="R33" s="20"/>
      <c r="S33" s="20"/>
      <c r="T33" s="20"/>
      <c r="U33" s="20"/>
      <c r="V33" s="20"/>
      <c r="W33" s="20">
        <v>-2350719</v>
      </c>
      <c r="X33" s="20">
        <v>-1986000</v>
      </c>
      <c r="Y33" s="20">
        <v>-364719</v>
      </c>
      <c r="Z33" s="21">
        <v>18.364501510574019</v>
      </c>
      <c r="AA33" s="22">
        <v>-3972000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1005750</v>
      </c>
      <c r="D35" s="18"/>
      <c r="E35" s="19"/>
      <c r="F35" s="20"/>
      <c r="G35" s="20">
        <v>1010771</v>
      </c>
      <c r="H35" s="20">
        <v>-6792</v>
      </c>
      <c r="I35" s="20">
        <v>-15806</v>
      </c>
      <c r="J35" s="20">
        <v>988173</v>
      </c>
      <c r="K35" s="20">
        <v>3137</v>
      </c>
      <c r="L35" s="20">
        <v>5835</v>
      </c>
      <c r="M35" s="20">
        <v>-28024</v>
      </c>
      <c r="N35" s="20">
        <v>-19052</v>
      </c>
      <c r="O35" s="20"/>
      <c r="P35" s="20"/>
      <c r="Q35" s="20"/>
      <c r="R35" s="20"/>
      <c r="S35" s="20"/>
      <c r="T35" s="20"/>
      <c r="U35" s="20"/>
      <c r="V35" s="20"/>
      <c r="W35" s="20">
        <v>969121</v>
      </c>
      <c r="X35" s="20"/>
      <c r="Y35" s="20">
        <v>969121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14714493</v>
      </c>
      <c r="D37" s="29">
        <f t="shared" ref="D37:Y37" si="3">SUM(D29:D36)</f>
        <v>0</v>
      </c>
      <c r="E37" s="30">
        <f t="shared" si="3"/>
        <v>-605121</v>
      </c>
      <c r="F37" s="31">
        <f t="shared" si="3"/>
        <v>-665121</v>
      </c>
      <c r="G37" s="31">
        <f t="shared" si="3"/>
        <v>13942840</v>
      </c>
      <c r="H37" s="31">
        <f t="shared" si="3"/>
        <v>-1049137</v>
      </c>
      <c r="I37" s="31">
        <f t="shared" si="3"/>
        <v>-1684592</v>
      </c>
      <c r="J37" s="31">
        <f t="shared" si="3"/>
        <v>11209111</v>
      </c>
      <c r="K37" s="31">
        <f t="shared" si="3"/>
        <v>-47154</v>
      </c>
      <c r="L37" s="31">
        <f t="shared" si="3"/>
        <v>798574</v>
      </c>
      <c r="M37" s="31">
        <f t="shared" si="3"/>
        <v>-107467</v>
      </c>
      <c r="N37" s="31">
        <f t="shared" si="3"/>
        <v>643953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11853064</v>
      </c>
      <c r="X37" s="31">
        <f t="shared" si="3"/>
        <v>-329849</v>
      </c>
      <c r="Y37" s="31">
        <f t="shared" si="3"/>
        <v>12182913</v>
      </c>
      <c r="Z37" s="32">
        <f>+IF(X37&lt;&gt;0,+(Y37/X37)*100,0)</f>
        <v>-3693.4818659447201</v>
      </c>
      <c r="AA37" s="33">
        <f>SUM(AA29:AA36)</f>
        <v>-665121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13138724</v>
      </c>
      <c r="D40" s="18"/>
      <c r="E40" s="19">
        <v>6884339</v>
      </c>
      <c r="F40" s="20">
        <v>6884339</v>
      </c>
      <c r="G40" s="20">
        <v>13138724</v>
      </c>
      <c r="H40" s="20">
        <v>-17850</v>
      </c>
      <c r="I40" s="20"/>
      <c r="J40" s="20">
        <v>13120874</v>
      </c>
      <c r="K40" s="20"/>
      <c r="L40" s="20">
        <v>17850</v>
      </c>
      <c r="M40" s="20"/>
      <c r="N40" s="20">
        <v>17850</v>
      </c>
      <c r="O40" s="20"/>
      <c r="P40" s="20"/>
      <c r="Q40" s="20"/>
      <c r="R40" s="20"/>
      <c r="S40" s="20"/>
      <c r="T40" s="20"/>
      <c r="U40" s="20"/>
      <c r="V40" s="20"/>
      <c r="W40" s="20">
        <v>13138724</v>
      </c>
      <c r="X40" s="20">
        <v>6884339</v>
      </c>
      <c r="Y40" s="20">
        <v>6254385</v>
      </c>
      <c r="Z40" s="21">
        <v>90.84946281698214</v>
      </c>
      <c r="AA40" s="22">
        <v>6884339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13138724</v>
      </c>
      <c r="D43" s="29">
        <f t="shared" ref="D43:Y43" si="4">SUM(D39:D42)</f>
        <v>0</v>
      </c>
      <c r="E43" s="35">
        <f t="shared" si="4"/>
        <v>6884339</v>
      </c>
      <c r="F43" s="36">
        <f t="shared" si="4"/>
        <v>6884339</v>
      </c>
      <c r="G43" s="36">
        <f t="shared" si="4"/>
        <v>13138724</v>
      </c>
      <c r="H43" s="36">
        <f t="shared" si="4"/>
        <v>-17850</v>
      </c>
      <c r="I43" s="36">
        <f t="shared" si="4"/>
        <v>0</v>
      </c>
      <c r="J43" s="36">
        <f t="shared" si="4"/>
        <v>13120874</v>
      </c>
      <c r="K43" s="36">
        <f t="shared" si="4"/>
        <v>0</v>
      </c>
      <c r="L43" s="36">
        <f t="shared" si="4"/>
        <v>17850</v>
      </c>
      <c r="M43" s="36">
        <f t="shared" si="4"/>
        <v>0</v>
      </c>
      <c r="N43" s="36">
        <f t="shared" si="4"/>
        <v>17850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13138724</v>
      </c>
      <c r="X43" s="36">
        <f t="shared" si="4"/>
        <v>6884339</v>
      </c>
      <c r="Y43" s="36">
        <f t="shared" si="4"/>
        <v>6254385</v>
      </c>
      <c r="Z43" s="37">
        <f>+IF(X43&lt;&gt;0,+(Y43/X43)*100,0)</f>
        <v>90.84946281698214</v>
      </c>
      <c r="AA43" s="38">
        <f>SUM(AA39:AA42)</f>
        <v>6884339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27853217</v>
      </c>
      <c r="D44" s="29">
        <f>+D37+D43</f>
        <v>0</v>
      </c>
      <c r="E44" s="30">
        <f t="shared" si="5"/>
        <v>6279218</v>
      </c>
      <c r="F44" s="31">
        <f t="shared" si="5"/>
        <v>6219218</v>
      </c>
      <c r="G44" s="31">
        <f t="shared" si="5"/>
        <v>27081564</v>
      </c>
      <c r="H44" s="31">
        <f t="shared" si="5"/>
        <v>-1066987</v>
      </c>
      <c r="I44" s="31">
        <f t="shared" si="5"/>
        <v>-1684592</v>
      </c>
      <c r="J44" s="31">
        <f t="shared" si="5"/>
        <v>24329985</v>
      </c>
      <c r="K44" s="31">
        <f t="shared" si="5"/>
        <v>-47154</v>
      </c>
      <c r="L44" s="31">
        <f t="shared" si="5"/>
        <v>816424</v>
      </c>
      <c r="M44" s="31">
        <f t="shared" si="5"/>
        <v>-107467</v>
      </c>
      <c r="N44" s="31">
        <f t="shared" si="5"/>
        <v>661803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24991788</v>
      </c>
      <c r="X44" s="31">
        <f t="shared" si="5"/>
        <v>6554490</v>
      </c>
      <c r="Y44" s="31">
        <f t="shared" si="5"/>
        <v>18437298</v>
      </c>
      <c r="Z44" s="32">
        <f>+IF(X44&lt;&gt;0,+(Y44/X44)*100,0)</f>
        <v>281.29264061734779</v>
      </c>
      <c r="AA44" s="33">
        <f>+AA37+AA43</f>
        <v>6219218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-279000214</v>
      </c>
      <c r="D45" s="42">
        <f t="shared" si="6"/>
        <v>0</v>
      </c>
      <c r="E45" s="43">
        <f t="shared" si="6"/>
        <v>-105140870</v>
      </c>
      <c r="F45" s="44">
        <f t="shared" si="6"/>
        <v>-105432570</v>
      </c>
      <c r="G45" s="44">
        <f t="shared" si="6"/>
        <v>-292101159</v>
      </c>
      <c r="H45" s="44">
        <f t="shared" si="6"/>
        <v>1435293</v>
      </c>
      <c r="I45" s="44">
        <f t="shared" si="6"/>
        <v>-5734880</v>
      </c>
      <c r="J45" s="44">
        <f t="shared" si="6"/>
        <v>-296400746</v>
      </c>
      <c r="K45" s="44">
        <f t="shared" si="6"/>
        <v>-6724909</v>
      </c>
      <c r="L45" s="44">
        <f t="shared" si="6"/>
        <v>-6669294</v>
      </c>
      <c r="M45" s="44">
        <f t="shared" si="6"/>
        <v>-6963958</v>
      </c>
      <c r="N45" s="44">
        <f t="shared" si="6"/>
        <v>-20358161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-316758907</v>
      </c>
      <c r="X45" s="44">
        <f t="shared" si="6"/>
        <v>-56085529</v>
      </c>
      <c r="Y45" s="44">
        <f t="shared" si="6"/>
        <v>-260673378</v>
      </c>
      <c r="Z45" s="45">
        <f>+IF(X45&lt;&gt;0,+(Y45/X45)*100,0)</f>
        <v>464.77831741588818</v>
      </c>
      <c r="AA45" s="46">
        <f>+AA26-AA44</f>
        <v>-105432570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908675506</v>
      </c>
      <c r="F47" s="20">
        <v>908383806</v>
      </c>
      <c r="G47" s="20">
        <v>-1282</v>
      </c>
      <c r="H47" s="20"/>
      <c r="I47" s="20"/>
      <c r="J47" s="20">
        <v>-1282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-1282</v>
      </c>
      <c r="X47" s="20">
        <v>957730847</v>
      </c>
      <c r="Y47" s="20">
        <v>-957732129</v>
      </c>
      <c r="Z47" s="47">
        <v>-100.00013385806712</v>
      </c>
      <c r="AA47" s="22">
        <v>908383806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908675506</v>
      </c>
      <c r="F50" s="52">
        <f t="shared" si="7"/>
        <v>908383806</v>
      </c>
      <c r="G50" s="52">
        <f t="shared" si="7"/>
        <v>-1282</v>
      </c>
      <c r="H50" s="52">
        <f t="shared" si="7"/>
        <v>0</v>
      </c>
      <c r="I50" s="52">
        <f t="shared" si="7"/>
        <v>0</v>
      </c>
      <c r="J50" s="52">
        <f t="shared" si="7"/>
        <v>-1282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-1282</v>
      </c>
      <c r="X50" s="52">
        <f t="shared" si="7"/>
        <v>957730847</v>
      </c>
      <c r="Y50" s="52">
        <f t="shared" si="7"/>
        <v>-957732129</v>
      </c>
      <c r="Z50" s="53">
        <f>+IF(X50&lt;&gt;0,+(Y50/X50)*100,0)</f>
        <v>-100.00013385806712</v>
      </c>
      <c r="AA50" s="54">
        <f>SUM(AA47:AA49)</f>
        <v>908383806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-7137693</v>
      </c>
      <c r="D6" s="18"/>
      <c r="E6" s="19">
        <v>-45852520</v>
      </c>
      <c r="F6" s="20">
        <v>-45852520</v>
      </c>
      <c r="G6" s="20">
        <v>-7162292</v>
      </c>
      <c r="H6" s="20">
        <v>-431490</v>
      </c>
      <c r="I6" s="20">
        <v>83309</v>
      </c>
      <c r="J6" s="20">
        <v>-7510473</v>
      </c>
      <c r="K6" s="20">
        <v>-205949</v>
      </c>
      <c r="L6" s="20">
        <v>-368337</v>
      </c>
      <c r="M6" s="20">
        <v>-155954</v>
      </c>
      <c r="N6" s="20">
        <v>-730240</v>
      </c>
      <c r="O6" s="20"/>
      <c r="P6" s="20"/>
      <c r="Q6" s="20"/>
      <c r="R6" s="20"/>
      <c r="S6" s="20"/>
      <c r="T6" s="20"/>
      <c r="U6" s="20"/>
      <c r="V6" s="20"/>
      <c r="W6" s="20">
        <v>-8240713</v>
      </c>
      <c r="X6" s="20">
        <v>-22926258</v>
      </c>
      <c r="Y6" s="20">
        <v>14685545</v>
      </c>
      <c r="Z6" s="21">
        <v>-64.05556894631475</v>
      </c>
      <c r="AA6" s="22">
        <v>-45852520</v>
      </c>
    </row>
    <row r="7" spans="1:27" ht="13.5" x14ac:dyDescent="0.25">
      <c r="A7" s="23" t="s">
        <v>35</v>
      </c>
      <c r="B7" s="17" t="s">
        <v>32</v>
      </c>
      <c r="C7" s="18">
        <v>7015158</v>
      </c>
      <c r="D7" s="18"/>
      <c r="E7" s="19">
        <v>709920</v>
      </c>
      <c r="F7" s="20">
        <v>709920</v>
      </c>
      <c r="G7" s="20">
        <v>7644246</v>
      </c>
      <c r="H7" s="20">
        <v>-500846</v>
      </c>
      <c r="I7" s="20">
        <v>80181</v>
      </c>
      <c r="J7" s="20">
        <v>7223581</v>
      </c>
      <c r="K7" s="20">
        <v>51894</v>
      </c>
      <c r="L7" s="20">
        <v>44894</v>
      </c>
      <c r="M7" s="20">
        <v>87108</v>
      </c>
      <c r="N7" s="20">
        <v>183896</v>
      </c>
      <c r="O7" s="20"/>
      <c r="P7" s="20"/>
      <c r="Q7" s="20"/>
      <c r="R7" s="20"/>
      <c r="S7" s="20"/>
      <c r="T7" s="20"/>
      <c r="U7" s="20"/>
      <c r="V7" s="20"/>
      <c r="W7" s="20">
        <v>7407477</v>
      </c>
      <c r="X7" s="20">
        <v>354960</v>
      </c>
      <c r="Y7" s="20">
        <v>7052517</v>
      </c>
      <c r="Z7" s="21">
        <v>1986.8483772819473</v>
      </c>
      <c r="AA7" s="22">
        <v>709920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-2576270</v>
      </c>
      <c r="D10" s="18"/>
      <c r="E10" s="19">
        <v>-1497588</v>
      </c>
      <c r="F10" s="20">
        <v>-1497588</v>
      </c>
      <c r="G10" s="20">
        <v>-2576271</v>
      </c>
      <c r="H10" s="20">
        <v>-161457</v>
      </c>
      <c r="I10" s="20">
        <v>-122281</v>
      </c>
      <c r="J10" s="20">
        <v>-2860009</v>
      </c>
      <c r="K10" s="20">
        <v>-163561</v>
      </c>
      <c r="L10" s="20">
        <v>-101152</v>
      </c>
      <c r="M10" s="20">
        <v>-110521</v>
      </c>
      <c r="N10" s="20">
        <v>-375234</v>
      </c>
      <c r="O10" s="20"/>
      <c r="P10" s="20"/>
      <c r="Q10" s="20"/>
      <c r="R10" s="20"/>
      <c r="S10" s="20"/>
      <c r="T10" s="20"/>
      <c r="U10" s="20"/>
      <c r="V10" s="20"/>
      <c r="W10" s="20">
        <v>-3235243</v>
      </c>
      <c r="X10" s="20">
        <v>-748794</v>
      </c>
      <c r="Y10" s="20">
        <v>-2486449</v>
      </c>
      <c r="Z10" s="21">
        <v>332.06048659577931</v>
      </c>
      <c r="AA10" s="22">
        <v>-1497588</v>
      </c>
    </row>
    <row r="11" spans="1:27" ht="13.5" x14ac:dyDescent="0.25">
      <c r="A11" s="23" t="s">
        <v>39</v>
      </c>
      <c r="B11" s="17" t="s">
        <v>32</v>
      </c>
      <c r="C11" s="18">
        <v>274271</v>
      </c>
      <c r="D11" s="18"/>
      <c r="E11" s="19"/>
      <c r="F11" s="20"/>
      <c r="G11" s="24">
        <v>252759</v>
      </c>
      <c r="H11" s="24">
        <v>39284</v>
      </c>
      <c r="I11" s="24">
        <v>-11769</v>
      </c>
      <c r="J11" s="20">
        <v>280274</v>
      </c>
      <c r="K11" s="24">
        <v>-27515</v>
      </c>
      <c r="L11" s="24"/>
      <c r="M11" s="20"/>
      <c r="N11" s="24">
        <v>-27515</v>
      </c>
      <c r="O11" s="24"/>
      <c r="P11" s="24"/>
      <c r="Q11" s="20"/>
      <c r="R11" s="24"/>
      <c r="S11" s="24"/>
      <c r="T11" s="20"/>
      <c r="U11" s="24"/>
      <c r="V11" s="24"/>
      <c r="W11" s="24">
        <v>252759</v>
      </c>
      <c r="X11" s="20"/>
      <c r="Y11" s="24">
        <v>252759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-2425386</v>
      </c>
      <c r="D13" s="29">
        <f>SUM(D6:D12)</f>
        <v>0</v>
      </c>
      <c r="E13" s="30">
        <f t="shared" si="0"/>
        <v>-46640188</v>
      </c>
      <c r="F13" s="31">
        <f t="shared" si="0"/>
        <v>-46640188</v>
      </c>
      <c r="G13" s="31">
        <f t="shared" si="0"/>
        <v>-1842410</v>
      </c>
      <c r="H13" s="31">
        <f t="shared" si="0"/>
        <v>-1054509</v>
      </c>
      <c r="I13" s="31">
        <f t="shared" si="0"/>
        <v>29440</v>
      </c>
      <c r="J13" s="31">
        <f t="shared" si="0"/>
        <v>-2867479</v>
      </c>
      <c r="K13" s="31">
        <f t="shared" si="0"/>
        <v>-345131</v>
      </c>
      <c r="L13" s="31">
        <f t="shared" si="0"/>
        <v>-424595</v>
      </c>
      <c r="M13" s="31">
        <f t="shared" si="0"/>
        <v>-179367</v>
      </c>
      <c r="N13" s="31">
        <f t="shared" si="0"/>
        <v>-949093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-3816572</v>
      </c>
      <c r="X13" s="31">
        <f t="shared" si="0"/>
        <v>-23320092</v>
      </c>
      <c r="Y13" s="31">
        <f t="shared" si="0"/>
        <v>19503520</v>
      </c>
      <c r="Z13" s="32">
        <f>+IF(X13&lt;&gt;0,+(Y13/X13)*100,0)</f>
        <v>-83.633975371966798</v>
      </c>
      <c r="AA13" s="33">
        <f>SUM(AA6:AA12)</f>
        <v>-46640188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8894249</v>
      </c>
      <c r="D17" s="18"/>
      <c r="E17" s="19">
        <v>21613805</v>
      </c>
      <c r="F17" s="20">
        <v>21613805</v>
      </c>
      <c r="G17" s="24">
        <v>10662097</v>
      </c>
      <c r="H17" s="24">
        <v>-1779942</v>
      </c>
      <c r="I17" s="24">
        <v>-5852</v>
      </c>
      <c r="J17" s="20">
        <v>8876303</v>
      </c>
      <c r="K17" s="24">
        <v>-501100</v>
      </c>
      <c r="L17" s="24">
        <v>-5852</v>
      </c>
      <c r="M17" s="20">
        <v>-6047</v>
      </c>
      <c r="N17" s="24">
        <v>-512999</v>
      </c>
      <c r="O17" s="24"/>
      <c r="P17" s="24"/>
      <c r="Q17" s="20"/>
      <c r="R17" s="24"/>
      <c r="S17" s="24"/>
      <c r="T17" s="20"/>
      <c r="U17" s="24"/>
      <c r="V17" s="24"/>
      <c r="W17" s="24">
        <v>8363304</v>
      </c>
      <c r="X17" s="20">
        <v>11780105</v>
      </c>
      <c r="Y17" s="24">
        <v>-3416801</v>
      </c>
      <c r="Z17" s="25">
        <v>-29.004843335437165</v>
      </c>
      <c r="AA17" s="26">
        <v>21613805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8894249</v>
      </c>
      <c r="D25" s="29">
        <f t="shared" ref="D25:Y25" si="1">SUM(D15:D24)</f>
        <v>0</v>
      </c>
      <c r="E25" s="35">
        <f t="shared" si="1"/>
        <v>21613805</v>
      </c>
      <c r="F25" s="36">
        <f t="shared" si="1"/>
        <v>21613805</v>
      </c>
      <c r="G25" s="36">
        <f t="shared" si="1"/>
        <v>10662097</v>
      </c>
      <c r="H25" s="36">
        <f t="shared" si="1"/>
        <v>-1779942</v>
      </c>
      <c r="I25" s="36">
        <f t="shared" si="1"/>
        <v>-5852</v>
      </c>
      <c r="J25" s="36">
        <f t="shared" si="1"/>
        <v>8876303</v>
      </c>
      <c r="K25" s="36">
        <f t="shared" si="1"/>
        <v>-501100</v>
      </c>
      <c r="L25" s="36">
        <f t="shared" si="1"/>
        <v>-5852</v>
      </c>
      <c r="M25" s="36">
        <f t="shared" si="1"/>
        <v>-6047</v>
      </c>
      <c r="N25" s="36">
        <f t="shared" si="1"/>
        <v>-512999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8363304</v>
      </c>
      <c r="X25" s="36">
        <f t="shared" si="1"/>
        <v>11780105</v>
      </c>
      <c r="Y25" s="36">
        <f t="shared" si="1"/>
        <v>-3416801</v>
      </c>
      <c r="Z25" s="37">
        <f>+IF(X25&lt;&gt;0,+(Y25/X25)*100,0)</f>
        <v>-29.004843335437165</v>
      </c>
      <c r="AA25" s="38">
        <f>SUM(AA15:AA24)</f>
        <v>21613805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6468863</v>
      </c>
      <c r="D26" s="29">
        <f>+D13+D25</f>
        <v>0</v>
      </c>
      <c r="E26" s="30">
        <f t="shared" si="2"/>
        <v>-25026383</v>
      </c>
      <c r="F26" s="31">
        <f t="shared" si="2"/>
        <v>-25026383</v>
      </c>
      <c r="G26" s="31">
        <f t="shared" si="2"/>
        <v>8819687</v>
      </c>
      <c r="H26" s="31">
        <f t="shared" si="2"/>
        <v>-2834451</v>
      </c>
      <c r="I26" s="31">
        <f t="shared" si="2"/>
        <v>23588</v>
      </c>
      <c r="J26" s="31">
        <f t="shared" si="2"/>
        <v>6008824</v>
      </c>
      <c r="K26" s="31">
        <f t="shared" si="2"/>
        <v>-846231</v>
      </c>
      <c r="L26" s="31">
        <f t="shared" si="2"/>
        <v>-430447</v>
      </c>
      <c r="M26" s="31">
        <f t="shared" si="2"/>
        <v>-185414</v>
      </c>
      <c r="N26" s="31">
        <f t="shared" si="2"/>
        <v>-1462092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4546732</v>
      </c>
      <c r="X26" s="31">
        <f t="shared" si="2"/>
        <v>-11539987</v>
      </c>
      <c r="Y26" s="31">
        <f t="shared" si="2"/>
        <v>16086719</v>
      </c>
      <c r="Z26" s="32">
        <f>+IF(X26&lt;&gt;0,+(Y26/X26)*100,0)</f>
        <v>-139.39980175020995</v>
      </c>
      <c r="AA26" s="33">
        <f>+AA13+AA25</f>
        <v>-25026383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245605</v>
      </c>
      <c r="D32" s="18"/>
      <c r="E32" s="19">
        <v>-4662676</v>
      </c>
      <c r="F32" s="20">
        <v>-4662676</v>
      </c>
      <c r="G32" s="20">
        <v>-980007</v>
      </c>
      <c r="H32" s="20">
        <v>1991519</v>
      </c>
      <c r="I32" s="20">
        <v>1423329</v>
      </c>
      <c r="J32" s="20">
        <v>2434841</v>
      </c>
      <c r="K32" s="20">
        <v>928041</v>
      </c>
      <c r="L32" s="20">
        <v>1183238</v>
      </c>
      <c r="M32" s="20">
        <v>1172841</v>
      </c>
      <c r="N32" s="20">
        <v>3284120</v>
      </c>
      <c r="O32" s="20"/>
      <c r="P32" s="20"/>
      <c r="Q32" s="20"/>
      <c r="R32" s="20"/>
      <c r="S32" s="20"/>
      <c r="T32" s="20"/>
      <c r="U32" s="20"/>
      <c r="V32" s="20"/>
      <c r="W32" s="20">
        <v>5718961</v>
      </c>
      <c r="X32" s="20">
        <v>-2331336</v>
      </c>
      <c r="Y32" s="20">
        <v>8050297</v>
      </c>
      <c r="Z32" s="21">
        <v>-345.30831248691737</v>
      </c>
      <c r="AA32" s="22">
        <v>-4662676</v>
      </c>
    </row>
    <row r="33" spans="1:27" ht="13.5" x14ac:dyDescent="0.25">
      <c r="A33" s="23" t="s">
        <v>60</v>
      </c>
      <c r="B33" s="17" t="s">
        <v>32</v>
      </c>
      <c r="C33" s="18">
        <v>-7245314</v>
      </c>
      <c r="D33" s="18"/>
      <c r="E33" s="19">
        <v>-3222000</v>
      </c>
      <c r="F33" s="20">
        <v>-3222000</v>
      </c>
      <c r="G33" s="20">
        <v>-7245314</v>
      </c>
      <c r="H33" s="20">
        <v>-729226</v>
      </c>
      <c r="I33" s="20">
        <v>-801335</v>
      </c>
      <c r="J33" s="20">
        <v>-8775875</v>
      </c>
      <c r="K33" s="20">
        <v>-702895</v>
      </c>
      <c r="L33" s="20">
        <v>-745144</v>
      </c>
      <c r="M33" s="20">
        <v>-243401</v>
      </c>
      <c r="N33" s="20">
        <v>-1691440</v>
      </c>
      <c r="O33" s="20"/>
      <c r="P33" s="20"/>
      <c r="Q33" s="20"/>
      <c r="R33" s="20"/>
      <c r="S33" s="20"/>
      <c r="T33" s="20"/>
      <c r="U33" s="20"/>
      <c r="V33" s="20"/>
      <c r="W33" s="20">
        <v>-10467315</v>
      </c>
      <c r="X33" s="20">
        <v>-1611000</v>
      </c>
      <c r="Y33" s="20">
        <v>-8856315</v>
      </c>
      <c r="Z33" s="21">
        <v>549.74022346368713</v>
      </c>
      <c r="AA33" s="22">
        <v>-3222000</v>
      </c>
    </row>
    <row r="34" spans="1:27" ht="13.5" x14ac:dyDescent="0.25">
      <c r="A34" s="23" t="s">
        <v>61</v>
      </c>
      <c r="B34" s="17" t="s">
        <v>32</v>
      </c>
      <c r="C34" s="18">
        <v>236190</v>
      </c>
      <c r="D34" s="18"/>
      <c r="E34" s="19"/>
      <c r="F34" s="20"/>
      <c r="G34" s="20"/>
      <c r="H34" s="20">
        <v>236190</v>
      </c>
      <c r="I34" s="20"/>
      <c r="J34" s="20">
        <v>236190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236190</v>
      </c>
      <c r="X34" s="20"/>
      <c r="Y34" s="20">
        <v>236190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1717298</v>
      </c>
      <c r="D35" s="18"/>
      <c r="E35" s="19">
        <v>741036</v>
      </c>
      <c r="F35" s="20">
        <v>741036</v>
      </c>
      <c r="G35" s="20">
        <v>1753835</v>
      </c>
      <c r="H35" s="20">
        <v>-13957</v>
      </c>
      <c r="I35" s="20">
        <v>13587</v>
      </c>
      <c r="J35" s="20">
        <v>1753465</v>
      </c>
      <c r="K35" s="20">
        <v>10270</v>
      </c>
      <c r="L35" s="20">
        <v>11047</v>
      </c>
      <c r="M35" s="20">
        <v>12133</v>
      </c>
      <c r="N35" s="20">
        <v>33450</v>
      </c>
      <c r="O35" s="20"/>
      <c r="P35" s="20"/>
      <c r="Q35" s="20"/>
      <c r="R35" s="20"/>
      <c r="S35" s="20"/>
      <c r="T35" s="20"/>
      <c r="U35" s="20"/>
      <c r="V35" s="20"/>
      <c r="W35" s="20">
        <v>1786915</v>
      </c>
      <c r="X35" s="20">
        <v>370518</v>
      </c>
      <c r="Y35" s="20">
        <v>1416397</v>
      </c>
      <c r="Z35" s="21">
        <v>382.27481525863789</v>
      </c>
      <c r="AA35" s="22">
        <v>741036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-5054793</v>
      </c>
      <c r="D37" s="29">
        <f t="shared" ref="D37:Y37" si="3">SUM(D29:D36)</f>
        <v>0</v>
      </c>
      <c r="E37" s="30">
        <f t="shared" si="3"/>
        <v>-7143640</v>
      </c>
      <c r="F37" s="31">
        <f t="shared" si="3"/>
        <v>-7143640</v>
      </c>
      <c r="G37" s="31">
        <f t="shared" si="3"/>
        <v>-6480058</v>
      </c>
      <c r="H37" s="31">
        <f t="shared" si="3"/>
        <v>1484526</v>
      </c>
      <c r="I37" s="31">
        <f t="shared" si="3"/>
        <v>635581</v>
      </c>
      <c r="J37" s="31">
        <f t="shared" si="3"/>
        <v>-4359951</v>
      </c>
      <c r="K37" s="31">
        <f t="shared" si="3"/>
        <v>235416</v>
      </c>
      <c r="L37" s="31">
        <f t="shared" si="3"/>
        <v>449141</v>
      </c>
      <c r="M37" s="31">
        <f t="shared" si="3"/>
        <v>941573</v>
      </c>
      <c r="N37" s="31">
        <f t="shared" si="3"/>
        <v>1626130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-2733821</v>
      </c>
      <c r="X37" s="31">
        <f t="shared" si="3"/>
        <v>-3571818</v>
      </c>
      <c r="Y37" s="31">
        <f t="shared" si="3"/>
        <v>837997</v>
      </c>
      <c r="Z37" s="32">
        <f>+IF(X37&lt;&gt;0,+(Y37/X37)*100,0)</f>
        <v>-23.461357773548372</v>
      </c>
      <c r="AA37" s="33">
        <f>SUM(AA29:AA36)</f>
        <v>-7143640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-10999146</v>
      </c>
      <c r="D40" s="18"/>
      <c r="E40" s="19"/>
      <c r="F40" s="20"/>
      <c r="G40" s="20"/>
      <c r="H40" s="20">
        <v>-10999146</v>
      </c>
      <c r="I40" s="20"/>
      <c r="J40" s="20">
        <v>-10999146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-10999146</v>
      </c>
      <c r="X40" s="20"/>
      <c r="Y40" s="20">
        <v>-10999146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-10999146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-10999146</v>
      </c>
      <c r="I43" s="36">
        <f t="shared" si="4"/>
        <v>0</v>
      </c>
      <c r="J43" s="36">
        <f t="shared" si="4"/>
        <v>-10999146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-10999146</v>
      </c>
      <c r="X43" s="36">
        <f t="shared" si="4"/>
        <v>0</v>
      </c>
      <c r="Y43" s="36">
        <f t="shared" si="4"/>
        <v>-10999146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-16053939</v>
      </c>
      <c r="D44" s="29">
        <f>+D37+D43</f>
        <v>0</v>
      </c>
      <c r="E44" s="30">
        <f t="shared" si="5"/>
        <v>-7143640</v>
      </c>
      <c r="F44" s="31">
        <f t="shared" si="5"/>
        <v>-7143640</v>
      </c>
      <c r="G44" s="31">
        <f t="shared" si="5"/>
        <v>-6480058</v>
      </c>
      <c r="H44" s="31">
        <f t="shared" si="5"/>
        <v>-9514620</v>
      </c>
      <c r="I44" s="31">
        <f t="shared" si="5"/>
        <v>635581</v>
      </c>
      <c r="J44" s="31">
        <f t="shared" si="5"/>
        <v>-15359097</v>
      </c>
      <c r="K44" s="31">
        <f t="shared" si="5"/>
        <v>235416</v>
      </c>
      <c r="L44" s="31">
        <f t="shared" si="5"/>
        <v>449141</v>
      </c>
      <c r="M44" s="31">
        <f t="shared" si="5"/>
        <v>941573</v>
      </c>
      <c r="N44" s="31">
        <f t="shared" si="5"/>
        <v>1626130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-13732967</v>
      </c>
      <c r="X44" s="31">
        <f t="shared" si="5"/>
        <v>-3571818</v>
      </c>
      <c r="Y44" s="31">
        <f t="shared" si="5"/>
        <v>-10161149</v>
      </c>
      <c r="Z44" s="32">
        <f>+IF(X44&lt;&gt;0,+(Y44/X44)*100,0)</f>
        <v>284.48115217516681</v>
      </c>
      <c r="AA44" s="33">
        <f>+AA37+AA43</f>
        <v>-7143640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22522802</v>
      </c>
      <c r="D45" s="42">
        <f t="shared" si="6"/>
        <v>0</v>
      </c>
      <c r="E45" s="43">
        <f t="shared" si="6"/>
        <v>-17882743</v>
      </c>
      <c r="F45" s="44">
        <f t="shared" si="6"/>
        <v>-17882743</v>
      </c>
      <c r="G45" s="44">
        <f t="shared" si="6"/>
        <v>15299745</v>
      </c>
      <c r="H45" s="44">
        <f t="shared" si="6"/>
        <v>6680169</v>
      </c>
      <c r="I45" s="44">
        <f t="shared" si="6"/>
        <v>-611993</v>
      </c>
      <c r="J45" s="44">
        <f t="shared" si="6"/>
        <v>21367921</v>
      </c>
      <c r="K45" s="44">
        <f t="shared" si="6"/>
        <v>-1081647</v>
      </c>
      <c r="L45" s="44">
        <f t="shared" si="6"/>
        <v>-879588</v>
      </c>
      <c r="M45" s="44">
        <f t="shared" si="6"/>
        <v>-1126987</v>
      </c>
      <c r="N45" s="44">
        <f t="shared" si="6"/>
        <v>-3088222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18279699</v>
      </c>
      <c r="X45" s="44">
        <f t="shared" si="6"/>
        <v>-7968169</v>
      </c>
      <c r="Y45" s="44">
        <f t="shared" si="6"/>
        <v>26247868</v>
      </c>
      <c r="Z45" s="45">
        <f>+IF(X45&lt;&gt;0,+(Y45/X45)*100,0)</f>
        <v>-329.40902734367205</v>
      </c>
      <c r="AA45" s="46">
        <f>+AA26-AA44</f>
        <v>-17882743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410642</v>
      </c>
      <c r="D47" s="18"/>
      <c r="E47" s="19">
        <v>-19829148</v>
      </c>
      <c r="F47" s="20">
        <v>-19829148</v>
      </c>
      <c r="G47" s="20">
        <v>410642</v>
      </c>
      <c r="H47" s="20">
        <v>-35419</v>
      </c>
      <c r="I47" s="20"/>
      <c r="J47" s="20">
        <v>375223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375223</v>
      </c>
      <c r="X47" s="20">
        <v>-9914574</v>
      </c>
      <c r="Y47" s="20">
        <v>10289797</v>
      </c>
      <c r="Z47" s="47">
        <v>-103.78455998210312</v>
      </c>
      <c r="AA47" s="22">
        <v>-19829148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410642</v>
      </c>
      <c r="D50" s="50">
        <f t="shared" ref="D50:Y50" si="7">SUM(D47:D49)</f>
        <v>0</v>
      </c>
      <c r="E50" s="51">
        <f t="shared" si="7"/>
        <v>-19829148</v>
      </c>
      <c r="F50" s="52">
        <f t="shared" si="7"/>
        <v>-19829148</v>
      </c>
      <c r="G50" s="52">
        <f t="shared" si="7"/>
        <v>410642</v>
      </c>
      <c r="H50" s="52">
        <f t="shared" si="7"/>
        <v>-35419</v>
      </c>
      <c r="I50" s="52">
        <f t="shared" si="7"/>
        <v>0</v>
      </c>
      <c r="J50" s="52">
        <f t="shared" si="7"/>
        <v>375223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375223</v>
      </c>
      <c r="X50" s="52">
        <f t="shared" si="7"/>
        <v>-9914574</v>
      </c>
      <c r="Y50" s="52">
        <f t="shared" si="7"/>
        <v>10289797</v>
      </c>
      <c r="Z50" s="53">
        <f>+IF(X50&lt;&gt;0,+(Y50/X50)*100,0)</f>
        <v>-103.78455998210312</v>
      </c>
      <c r="AA50" s="54">
        <f>SUM(AA47:AA49)</f>
        <v>-19829148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-1141490</v>
      </c>
      <c r="F6" s="20">
        <v>-1141490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-570750</v>
      </c>
      <c r="Y6" s="20">
        <v>570750</v>
      </c>
      <c r="Z6" s="21">
        <v>-100</v>
      </c>
      <c r="AA6" s="22">
        <v>-1141490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148890</v>
      </c>
      <c r="F11" s="20">
        <v>148890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74448</v>
      </c>
      <c r="Y11" s="24">
        <v>-74448</v>
      </c>
      <c r="Z11" s="25">
        <v>-100</v>
      </c>
      <c r="AA11" s="26">
        <v>148890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-992600</v>
      </c>
      <c r="F13" s="31">
        <f t="shared" si="0"/>
        <v>-992600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-496302</v>
      </c>
      <c r="Y13" s="31">
        <f t="shared" si="0"/>
        <v>496302</v>
      </c>
      <c r="Z13" s="32">
        <f>+IF(X13&lt;&gt;0,+(Y13/X13)*100,0)</f>
        <v>-100</v>
      </c>
      <c r="AA13" s="33">
        <f>SUM(AA6:AA12)</f>
        <v>-992600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7096544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7096544</v>
      </c>
      <c r="D26" s="29">
        <f>+D13+D25</f>
        <v>0</v>
      </c>
      <c r="E26" s="30">
        <f t="shared" si="2"/>
        <v>-992600</v>
      </c>
      <c r="F26" s="31">
        <f t="shared" si="2"/>
        <v>-992600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-496302</v>
      </c>
      <c r="Y26" s="31">
        <f t="shared" si="2"/>
        <v>496302</v>
      </c>
      <c r="Z26" s="32">
        <f>+IF(X26&lt;&gt;0,+(Y26/X26)*100,0)</f>
        <v>-100</v>
      </c>
      <c r="AA26" s="33">
        <f>+AA13+AA25</f>
        <v>-992600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7096544</v>
      </c>
      <c r="D45" s="42">
        <f t="shared" si="6"/>
        <v>0</v>
      </c>
      <c r="E45" s="43">
        <f t="shared" si="6"/>
        <v>-992600</v>
      </c>
      <c r="F45" s="44">
        <f t="shared" si="6"/>
        <v>-992600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-496302</v>
      </c>
      <c r="Y45" s="44">
        <f t="shared" si="6"/>
        <v>496302</v>
      </c>
      <c r="Z45" s="45">
        <f>+IF(X45&lt;&gt;0,+(Y45/X45)*100,0)</f>
        <v>-100</v>
      </c>
      <c r="AA45" s="46">
        <f>+AA26-AA44</f>
        <v>-992600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63959F-F681-40E1-9F1A-50575B4A35AE}"/>
</file>

<file path=customXml/itemProps2.xml><?xml version="1.0" encoding="utf-8"?>
<ds:datastoreItem xmlns:ds="http://schemas.openxmlformats.org/officeDocument/2006/customXml" ds:itemID="{0D713662-BDD0-4DD1-9528-710AF2CEA7D3}"/>
</file>

<file path=customXml/itemProps3.xml><?xml version="1.0" encoding="utf-8"?>
<ds:datastoreItem xmlns:ds="http://schemas.openxmlformats.org/officeDocument/2006/customXml" ds:itemID="{D28AB798-EC7F-4704-BB65-416683657A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2024-02-28T16:51:05Z</dcterms:created>
  <dcterms:modified xsi:type="dcterms:W3CDTF">2024-02-28T16:56:00Z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